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agg" sheetId="3" r:id="rId1"/>
    <sheet name="SEDUTA" sheetId="4" r:id="rId2"/>
    <sheet name="Foglio1" sheetId="1" r:id="rId3"/>
  </sheets>
  <definedNames>
    <definedName name="_xlnm._FilterDatabase" localSheetId="0" hidden="1">agg!$A$1:$K$67</definedName>
    <definedName name="_xlnm._FilterDatabase" localSheetId="1" hidden="1">SEDUTA!$A$1:$E$443</definedName>
    <definedName name="_xlnm.Print_Area" localSheetId="0">agg!$A$1:$J$71</definedName>
    <definedName name="_xlnm.Print_Area" localSheetId="1">SEDUTA!$A$1:$J$443</definedName>
    <definedName name="_xlnm.Print_Titles" localSheetId="0">agg!$1:$1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2" i="4" l="1"/>
  <c r="C433" i="4" s="1"/>
  <c r="C434" i="4" s="1"/>
  <c r="B432" i="4"/>
  <c r="C420" i="4"/>
  <c r="C418" i="4"/>
  <c r="B418" i="4"/>
  <c r="D408" i="4"/>
  <c r="C408" i="4"/>
  <c r="D398" i="4"/>
  <c r="D399" i="4" s="1"/>
  <c r="D400" i="4" s="1"/>
  <c r="C398" i="4"/>
  <c r="B398" i="4" s="1"/>
  <c r="C388" i="4"/>
  <c r="B388" i="4" s="1"/>
  <c r="D378" i="4"/>
  <c r="C378" i="4"/>
  <c r="C379" i="4" s="1"/>
  <c r="C380" i="4" s="1"/>
  <c r="B378" i="4"/>
  <c r="D379" i="4" s="1"/>
  <c r="D380" i="4" s="1"/>
  <c r="C370" i="4"/>
  <c r="C368" i="4"/>
  <c r="B368" i="4"/>
  <c r="C356" i="4"/>
  <c r="C342" i="4"/>
  <c r="E332" i="4"/>
  <c r="D332" i="4"/>
  <c r="C332" i="4"/>
  <c r="E322" i="4"/>
  <c r="D322" i="4"/>
  <c r="C322" i="4"/>
  <c r="D312" i="4"/>
  <c r="C312" i="4"/>
  <c r="D302" i="4"/>
  <c r="C302" i="4"/>
  <c r="B302" i="4" s="1"/>
  <c r="D292" i="4"/>
  <c r="C292" i="4"/>
  <c r="C293" i="4" s="1"/>
  <c r="C294" i="4" s="1"/>
  <c r="B292" i="4"/>
  <c r="D293" i="4" s="1"/>
  <c r="D294" i="4" s="1"/>
  <c r="C280" i="4"/>
  <c r="B280" i="4"/>
  <c r="C281" i="4" s="1"/>
  <c r="C282" i="4" s="1"/>
  <c r="C270" i="4"/>
  <c r="B270" i="4"/>
  <c r="C271" i="4" s="1"/>
  <c r="C272" i="4" s="1"/>
  <c r="C262" i="4"/>
  <c r="C260" i="4"/>
  <c r="B260" i="4" s="1"/>
  <c r="C252" i="4"/>
  <c r="C250" i="4"/>
  <c r="B250" i="4"/>
  <c r="D240" i="4"/>
  <c r="D241" i="4" s="1"/>
  <c r="D242" i="4" s="1"/>
  <c r="C240" i="4"/>
  <c r="B240" i="4" s="1"/>
  <c r="C230" i="4"/>
  <c r="B230" i="4" s="1"/>
  <c r="C220" i="4"/>
  <c r="B220" i="4" s="1"/>
  <c r="C210" i="4"/>
  <c r="B210" i="4" s="1"/>
  <c r="C196" i="4"/>
  <c r="B196" i="4" s="1"/>
  <c r="D186" i="4"/>
  <c r="C186" i="4"/>
  <c r="C187" i="4" s="1"/>
  <c r="C188" i="4" s="1"/>
  <c r="B186" i="4"/>
  <c r="D187" i="4" s="1"/>
  <c r="D188" i="4" s="1"/>
  <c r="C178" i="4"/>
  <c r="C176" i="4"/>
  <c r="B176" i="4" s="1"/>
  <c r="C166" i="4"/>
  <c r="C158" i="4"/>
  <c r="C156" i="4"/>
  <c r="B156" i="4"/>
  <c r="C148" i="4"/>
  <c r="C146" i="4"/>
  <c r="B146" i="4" s="1"/>
  <c r="C138" i="4"/>
  <c r="C136" i="4"/>
  <c r="B136" i="4"/>
  <c r="C126" i="4"/>
  <c r="B126" i="4"/>
  <c r="C127" i="4" s="1"/>
  <c r="C128" i="4" s="1"/>
  <c r="C116" i="4"/>
  <c r="B116" i="4"/>
  <c r="C117" i="4" s="1"/>
  <c r="C118" i="4" s="1"/>
  <c r="D102" i="4"/>
  <c r="D103" i="4" s="1"/>
  <c r="D104" i="4" s="1"/>
  <c r="C102" i="4"/>
  <c r="B102" i="4" s="1"/>
  <c r="C103" i="4" s="1"/>
  <c r="C104" i="4" s="1"/>
  <c r="D92" i="4"/>
  <c r="C92" i="4"/>
  <c r="B92" i="4" s="1"/>
  <c r="D82" i="4"/>
  <c r="D83" i="4" s="1"/>
  <c r="D84" i="4" s="1"/>
  <c r="C82" i="4"/>
  <c r="B82" i="4" s="1"/>
  <c r="C74" i="4"/>
  <c r="C72" i="4"/>
  <c r="B72" i="4"/>
  <c r="C64" i="4"/>
  <c r="C62" i="4"/>
  <c r="B62" i="4" s="1"/>
  <c r="C48" i="4"/>
  <c r="B46" i="4"/>
  <c r="C38" i="4"/>
  <c r="C36" i="4"/>
  <c r="B36" i="4"/>
  <c r="C26" i="4"/>
  <c r="C27" i="4" s="1"/>
  <c r="C28" i="4" s="1"/>
  <c r="B26" i="4"/>
  <c r="C16" i="4"/>
  <c r="C17" i="4" s="1"/>
  <c r="C18" i="4" s="1"/>
  <c r="B16" i="4"/>
  <c r="C6" i="4"/>
  <c r="C7" i="4" s="1"/>
  <c r="C8" i="4" s="1"/>
  <c r="B6" i="4"/>
  <c r="D93" i="4" l="1"/>
  <c r="D94" i="4" s="1"/>
  <c r="D303" i="4"/>
  <c r="D304" i="4" s="1"/>
  <c r="C167" i="4"/>
  <c r="C168" i="4" s="1"/>
  <c r="D409" i="4"/>
  <c r="D410" i="4" s="1"/>
  <c r="C93" i="4"/>
  <c r="C94" i="4" s="1"/>
  <c r="B166" i="4"/>
  <c r="C197" i="4"/>
  <c r="C198" i="4" s="1"/>
  <c r="C211" i="4"/>
  <c r="C212" i="4" s="1"/>
  <c r="C221" i="4"/>
  <c r="C222" i="4" s="1"/>
  <c r="C231" i="4"/>
  <c r="C232" i="4" s="1"/>
  <c r="B322" i="4"/>
  <c r="D323" i="4" s="1"/>
  <c r="D324" i="4" s="1"/>
  <c r="B342" i="4"/>
  <c r="C343" i="4" s="1"/>
  <c r="C344" i="4" s="1"/>
  <c r="B356" i="4"/>
  <c r="C357" i="4" s="1"/>
  <c r="C358" i="4" s="1"/>
  <c r="C389" i="4"/>
  <c r="C390" i="4" s="1"/>
  <c r="C83" i="4"/>
  <c r="C84" i="4" s="1"/>
  <c r="C241" i="4"/>
  <c r="C242" i="4" s="1"/>
  <c r="C303" i="4"/>
  <c r="C304" i="4" s="1"/>
  <c r="B312" i="4"/>
  <c r="C313" i="4" s="1"/>
  <c r="C314" i="4" s="1"/>
  <c r="C399" i="4"/>
  <c r="C400" i="4" s="1"/>
  <c r="B408" i="4"/>
  <c r="C409" i="4" s="1"/>
  <c r="C410" i="4" s="1"/>
  <c r="B332" i="4"/>
  <c r="D333" i="4" s="1"/>
  <c r="D334" i="4" s="1"/>
  <c r="E333" i="4" l="1"/>
  <c r="E334" i="4" s="1"/>
  <c r="C333" i="4"/>
  <c r="C334" i="4" s="1"/>
  <c r="E323" i="4"/>
  <c r="E324" i="4" s="1"/>
  <c r="D313" i="4"/>
  <c r="D314" i="4" s="1"/>
  <c r="C323" i="4"/>
  <c r="C324" i="4" s="1"/>
</calcChain>
</file>

<file path=xl/sharedStrings.xml><?xml version="1.0" encoding="utf-8"?>
<sst xmlns="http://schemas.openxmlformats.org/spreadsheetml/2006/main" count="948" uniqueCount="246">
  <si>
    <t>voce</t>
  </si>
  <si>
    <t xml:space="preserve">TIPOLOGIA E DESCRIZIONE DEL PRODOTTO </t>
  </si>
  <si>
    <t>DESTINAZIONE</t>
  </si>
  <si>
    <t>F.F.</t>
  </si>
  <si>
    <t>fornire con</t>
  </si>
  <si>
    <t>UNITA' DI MISURA (UM)</t>
  </si>
  <si>
    <t>a</t>
  </si>
  <si>
    <t>PRODOTTO A BASE DI POLIVINILPIRROLIDONE-IODIO IN SOLUZIONE ACQUOSA MIN 7,5% - MAX 10% DI IODOPOVIDONE</t>
  </si>
  <si>
    <t>fl. da  1000 ml</t>
  </si>
  <si>
    <t>con sotto-tappo riduttore</t>
  </si>
  <si>
    <t>PEZZI</t>
  </si>
  <si>
    <t>fl. da 200/250 ml</t>
  </si>
  <si>
    <t>fl. da 100 - 125 ml</t>
  </si>
  <si>
    <t xml:space="preserve">PRODOTTO A BASE DI CLOREXIDINA GLUCONATO 0,5% IN SOLUZIONE IDROALCOLICA (ETANOLO MIN 65% P/P) </t>
  </si>
  <si>
    <t>PER L’ANTISEPSI DELLA CUTE INTEGRA E LA PREPARAZIONE DEL CAMPO OPERATORIO</t>
  </si>
  <si>
    <t>fl. da 500 ml</t>
  </si>
  <si>
    <t>1 erogatore per flacone</t>
  </si>
  <si>
    <t>fl. da 250 ml</t>
  </si>
  <si>
    <t xml:space="preserve">PRODOTTO A BASE DI CLOREXIDINA GLUCONATO 2% IN SOLUZIONE IDROALCOLICA (ETANOLO MIN 65% P/P) </t>
  </si>
  <si>
    <t>PER L’ANTISEPSI DELLA CUTE INTEGRA</t>
  </si>
  <si>
    <t>fl. da 100 ml</t>
  </si>
  <si>
    <t>tappo spray avvitato</t>
  </si>
  <si>
    <t>fl. da 20-30ml</t>
  </si>
  <si>
    <r>
      <t xml:space="preserve">PRODOTTO A BASE DI CLOREXIDINA GLUCONATO 2% IN SOLUZIONE IDROALCOLICA (ETANOLO MIN 65% P/P) COLORATA </t>
    </r>
    <r>
      <rPr>
        <b/>
        <sz val="9"/>
        <color indexed="8"/>
        <rFont val="Cambria"/>
        <family val="1"/>
      </rPr>
      <t/>
    </r>
  </si>
  <si>
    <t>PER  LA PREPARAZIONE DEL CAMPO OPERATORIO (DURATA DOPO COLORAZIONE MINIMO 3 GIORNI)</t>
  </si>
  <si>
    <t>fl. da 120 ml</t>
  </si>
  <si>
    <t xml:space="preserve">PRODOTTO A BASE DI CLOREXIDINA 2% COLORATA IN ALCOL ISOPROPILICO ALMENO 60%   </t>
  </si>
  <si>
    <t>con APPLICATORE</t>
  </si>
  <si>
    <t xml:space="preserve">10-12 ml in soluzione </t>
  </si>
  <si>
    <t xml:space="preserve">PRODOTTO A BASE DI CLOREXIDINA 2% IN ALCOL ISOPROPILICO ALMENO 60%   </t>
  </si>
  <si>
    <t>ACQUA OSSIGENATA STABILIZZATA (PEROSSIDO DI IDROGENO) F.U. 3% - 10 VOL.</t>
  </si>
  <si>
    <t>CLORODERIVATO INORGANICO IN SOLUZIONE ALLO 0,11% P/V DI CLORO ATTIVO</t>
  </si>
  <si>
    <t>fl. spray da 250-250 ml</t>
  </si>
  <si>
    <t>fornire il prodotto erogatore spray</t>
  </si>
  <si>
    <t xml:space="preserve">CLORODERIVATO INORGANICO IN SOLUZIONE ALLO 0,055% P/V DI CLORO ATTIVO </t>
  </si>
  <si>
    <t>PER ANTISEPSI CUTE LESA E MUCOSE</t>
  </si>
  <si>
    <t>CLOREXIDINA GLUCONATO 0,015% + CETRIMIDE 0,15% SOLUZIONE</t>
  </si>
  <si>
    <t>busta monodose 20/30 ml apertura facilitata</t>
  </si>
  <si>
    <t>BUSTE</t>
  </si>
  <si>
    <t xml:space="preserve">CLOREXIDINA GLUCONATO 0,05% SOLUZIONE </t>
  </si>
  <si>
    <t>PER ANTISEPSI CUTE LESA</t>
  </si>
  <si>
    <t>PRODOTTO A BASE DI CLOREXIDINA GLUCONATO 2%. SOLUZIONE ACQUOSA DETERGENTE</t>
  </si>
  <si>
    <t>PER LAVAGGIO ANTISETTICO DELLE MANI</t>
  </si>
  <si>
    <t xml:space="preserve">PRODOTTO A BASE DI POLIVINILPIRROLIDONE - IODIO MINIMO 7,5% IN SOLUZIONE ACQUOSA CON DETERGENTI </t>
  </si>
  <si>
    <t>PER IL LAVAGGIO ANTISETTICO E CHIRURGICO DELLE MANI</t>
  </si>
  <si>
    <t>erogatori con beccuccio lungo + supporti a muro con leva per azionamento a gomito</t>
  </si>
  <si>
    <t>PRODOTTO A BASE DI CLOREXIDINA GLUCONATO 4% SOLUZIONE ACQUOSA DETERGENTE</t>
  </si>
  <si>
    <t>PER DISINFEZIONE DELLE MANI CUTE INTEGRA IDONEO ANCHE PER L'ANTISEPSI CHIRURGICA DELLE MANI</t>
  </si>
  <si>
    <t>cartuccia da 1 litro</t>
  </si>
  <si>
    <t>b</t>
  </si>
  <si>
    <t>pz</t>
  </si>
  <si>
    <t>c</t>
  </si>
  <si>
    <t>SOLUZIONE IDROALCOLICA LIQUIDA A BASE DI ALCOL ETILICO (ALMENO 70%), CON SOSTANZE EMOLLIENTI E PROTETTIVE,  SENZA AGGIUNTA DI ULTERIORI ANTISETTICI.</t>
  </si>
  <si>
    <t xml:space="preserve">PRDOTTO A BASE DI CLOREXIDINA GLUCONATO 4% CON DETERGENTE </t>
  </si>
  <si>
    <t>PER DOCCIA ANTISETTICA PREOPERATORIA DEL PAZIENTE</t>
  </si>
  <si>
    <t>busta da 20-30 ml</t>
  </si>
  <si>
    <t>PER LA DECONTAMINAZIONE E DETERSIONE DELLO STRUMENTARIO CHIRURGICO</t>
  </si>
  <si>
    <t xml:space="preserve">PREPARATO A BASE DI ACIDO PERACETICO (CONC. MIN. 1800 PPM) CON MISCELA DI ENZIMI PROTEOLITICI </t>
  </si>
  <si>
    <t>PER  DECONTAMINAZIONE, DETERSIONE E DISINFEZIONE DELLO STRUMENTARIO CHIRURGICO</t>
  </si>
  <si>
    <t>conf 1000 g</t>
  </si>
  <si>
    <t>39 bis</t>
  </si>
  <si>
    <t>PRODOTTO A BASE DI ALCHIL, ARIL FENOLI E FENOLI ALOGENATI IN EMULSIONE LIQUIDA ASSOCIATI A TENSIOATTIVI ANIONICI, NON IONICI LIPOFILI E IDROFILI ED AGENTI SEQUESTRANTI monodose per preparazione di 5/10 lt di prodotto pronto all'uso</t>
  </si>
  <si>
    <t xml:space="preserve">PER LA DECONTAMINAZIONE, DETERSIONE E DISINFEZIONE DI DISPOSITIVI MEDICI </t>
  </si>
  <si>
    <t>DESTINATO ALLA DISINFEZIONE E STERILIZZAZIONE DI ENDOSCOPI E DISPOSITIVI MEDICI</t>
  </si>
  <si>
    <t>tan. 5000 ml</t>
  </si>
  <si>
    <t>fornire le strisce reattive specifiche per il controllo della concentrazione di acido peracetico. Non condizionati ai litri ordinati ma a richieste nell'ordine (vedere CSA pag ...)</t>
  </si>
  <si>
    <t>1 idoneo dosatore/misurino x flacone</t>
  </si>
  <si>
    <t xml:space="preserve">SALVIETTE IMBEVUTE DI CLOREXIDINA 2% ALCOL ISOPROPRILICO ALMENO 50% O ALCOL ETILICO ALMENO 60-70%. </t>
  </si>
  <si>
    <t>PER DISINFEZIONE DI DISPOSITIVI MEDICI</t>
  </si>
  <si>
    <t xml:space="preserve">PRODOTTO A BASE DI ALCOOL ETILICO  (70% P/P) </t>
  </si>
  <si>
    <t xml:space="preserve"> 1 erogatore per flacone</t>
  </si>
  <si>
    <t>PER LA DETERSIONE E DISINFEZIONE SENZA RISCIACQUO DI SUPERFICI DI DISPOSITIVI MEDICI COMPRESO SONDE ECOGRAFICHE</t>
  </si>
  <si>
    <t>salvietta</t>
  </si>
  <si>
    <t>SALVIETTE</t>
  </si>
  <si>
    <t>fl. da 750ml</t>
  </si>
  <si>
    <t xml:space="preserve">SOLUZIONE DISINFETTANTE CONCENTRATA A BASE DI CLORODERIVATI INORGANICI (CLORO ATTIVO 1,1%) </t>
  </si>
  <si>
    <t>PER DISINFEZIONE DISPOSITIVI MEDICI</t>
  </si>
  <si>
    <t xml:space="preserve">SOLUZIONE DISINFETTANTE CONCENTRATA A BASE DI SODIO IPOCLORITO 1,1% </t>
  </si>
  <si>
    <t>PER LA DISINFEZIONE DI OGGETTI PER NEONATI/ ALIMENTI (PMC)</t>
  </si>
  <si>
    <t>PER LA DISINFEZIONE A FREDDO DI SUPERFICI DI DISPOSITIVI MEDICI (DESTINAZIONE EXTRA DIALISI)</t>
  </si>
  <si>
    <t xml:space="preserve">busta monodose </t>
  </si>
  <si>
    <t xml:space="preserve">PER LA DETERSIONE E CONTEMPORANEA DISINFEZIONE DI SUPERFICI DI DISPOSITIVI MEDICI </t>
  </si>
  <si>
    <t xml:space="preserve">DICLORO ISOCIANURATO IN COMPRESSE  1 COMPRESSA SCIOLTA IN 1000 ML DI ACQUA DEVE FORNIRE UNA CONCENTRAZIONE DI CLORO ATTIVO NON INFERIORE A 2.500 PPM.  (DM) </t>
  </si>
  <si>
    <t>cpr</t>
  </si>
  <si>
    <t>COMPRESSE</t>
  </si>
  <si>
    <t xml:space="preserve">DICLORO ISOCIANURATO IN COMPRESSE  1 COMPRESSA SCIOLTA IN 1000 ML DI ACQUA DEVE FORNIRE UNA CONCENTRAZIONE DI CLORO ATTIVO NON INFERIORE A 1.000 PPM.  (PMC) </t>
  </si>
  <si>
    <t>PER DISINFEZIONE SUPERFICI ED AMBIENTI AD ALTO RISCHIO</t>
  </si>
  <si>
    <t>DESTINATA ALLA DETERSIONE E DISINFEZIONE DI SUPERFICI E PAVIMENTI</t>
  </si>
  <si>
    <t xml:space="preserve">SOLUZIONE IDROALCOLICA IN GEL A BASE DI ALCOL ETILICO (60-80°) E/O ISOPROPILICO (ALMENO 50%) SENZA ULTERIORI ANTISETTICI CON AGGIUNTA DI SOSTANZE EMOLLIENTI, UMETTANTI, PROTETTIVE. </t>
  </si>
  <si>
    <t xml:space="preserve">SOLUZIONE CONCENTRATA A BASE DI CLORO DERIVATI CON DETERGENTI E/O TENSIOATTIVI. CLORO DISPONIBILE PARI 2-3% </t>
  </si>
  <si>
    <t>BBRAUN</t>
  </si>
  <si>
    <t>NUOVA FARMEC</t>
  </si>
  <si>
    <t>P BASE</t>
  </si>
  <si>
    <t>LOTTO 1</t>
  </si>
  <si>
    <t>PUNTEGGIO TECNICO</t>
  </si>
  <si>
    <t>OFFERTA ECONOMICA</t>
  </si>
  <si>
    <t>prezzo unitario</t>
  </si>
  <si>
    <t>RIBASSO</t>
  </si>
  <si>
    <t>PUNTEGGIO ECONOMICO</t>
  </si>
  <si>
    <t>TOTALE</t>
  </si>
  <si>
    <t>AGG</t>
  </si>
  <si>
    <t>LOTTO 2</t>
  </si>
  <si>
    <t>LOTTO 3</t>
  </si>
  <si>
    <t>LOTTO 4</t>
  </si>
  <si>
    <t>LOTTO 5</t>
  </si>
  <si>
    <t>prezzo  unitario</t>
  </si>
  <si>
    <t>LOTTO 6</t>
  </si>
  <si>
    <t>DESERTO</t>
  </si>
  <si>
    <t>LOTTO 7</t>
  </si>
  <si>
    <t>LOTTO 8</t>
  </si>
  <si>
    <t>LOTTO 9</t>
  </si>
  <si>
    <t>ECOLAB</t>
  </si>
  <si>
    <t>LOTTO 10</t>
  </si>
  <si>
    <t>BD ITALIA</t>
  </si>
  <si>
    <t>LOTTO 11</t>
  </si>
  <si>
    <t>2°</t>
  </si>
  <si>
    <t>LOTTO 12</t>
  </si>
  <si>
    <t>LOTTO 13</t>
  </si>
  <si>
    <t>LOTTO 14</t>
  </si>
  <si>
    <t>LOTTO 15</t>
  </si>
  <si>
    <t>LOMBARDA H</t>
  </si>
  <si>
    <t>LOTTO 16</t>
  </si>
  <si>
    <t>LOTTO 17</t>
  </si>
  <si>
    <t>ANGELINI</t>
  </si>
  <si>
    <t>LOTTO 18</t>
  </si>
  <si>
    <t>LOTTO 19</t>
  </si>
  <si>
    <t>LOTTO 20</t>
  </si>
  <si>
    <t>LOTTO 21</t>
  </si>
  <si>
    <t>LOTTO 22</t>
  </si>
  <si>
    <t>LOTTO 23</t>
  </si>
  <si>
    <t>LOTTO 24</t>
  </si>
  <si>
    <t>LOTTO 25</t>
  </si>
  <si>
    <t>LOTTO 26</t>
  </si>
  <si>
    <t>GIOCHEMICA</t>
  </si>
  <si>
    <t>LOTTO 27</t>
  </si>
  <si>
    <t>LOTTO 28</t>
  </si>
  <si>
    <t>LOTTO 29</t>
  </si>
  <si>
    <t>LOTTO 30</t>
  </si>
  <si>
    <t>LOTTO 31</t>
  </si>
  <si>
    <t>LOTTO 32</t>
  </si>
  <si>
    <t>LOTTO 33</t>
  </si>
  <si>
    <t>LOTTO 34</t>
  </si>
  <si>
    <t>LOTTO 35</t>
  </si>
  <si>
    <t>LOTTO 36</t>
  </si>
  <si>
    <t>LOTTO 37</t>
  </si>
  <si>
    <t>MONDIAL</t>
  </si>
  <si>
    <t>LOTTO 38</t>
  </si>
  <si>
    <t>LOTTO 39</t>
  </si>
  <si>
    <t>3°</t>
  </si>
  <si>
    <t>ANOMALA</t>
  </si>
  <si>
    <t>LOTTO 39 BIS</t>
  </si>
  <si>
    <t>LOTTO 40</t>
  </si>
  <si>
    <t>LOTTO 41</t>
  </si>
  <si>
    <t>LOTTO 42</t>
  </si>
  <si>
    <t>CEA</t>
  </si>
  <si>
    <t>LOTTO 44</t>
  </si>
  <si>
    <t>LOTTO 45</t>
  </si>
  <si>
    <t>LOTTO 46</t>
  </si>
  <si>
    <t>LOTTO 47</t>
  </si>
  <si>
    <t>LOTTO 48</t>
  </si>
  <si>
    <t>LOTTO 49</t>
  </si>
  <si>
    <t>LOTTO 50</t>
  </si>
  <si>
    <t>PROMED</t>
  </si>
  <si>
    <t>LOTTO 51</t>
  </si>
  <si>
    <t>LOTTO 53</t>
  </si>
  <si>
    <t>LOTTO 54</t>
  </si>
  <si>
    <t>ADVANCE ST PROD</t>
  </si>
  <si>
    <t>LOTTO 55</t>
  </si>
  <si>
    <t>0,031 A compressa (0,049 p lt 1 lt di soluzione)</t>
  </si>
  <si>
    <t>verificare?!!</t>
  </si>
  <si>
    <t>LOTTO 56</t>
  </si>
  <si>
    <t>LOTTO 57</t>
  </si>
  <si>
    <t>LOTTO 58</t>
  </si>
  <si>
    <t xml:space="preserve">SALVIETTA MONOUSO IMBEVUTA DI IPOCLORITO DI SODIO 0,1% (CL 1.000 PPM CIRCA) </t>
  </si>
  <si>
    <t xml:space="preserve">FORNIRE MISURINO SE NECESSARIO PER IL DOSAGGIO </t>
  </si>
  <si>
    <t>tappo a vite (no spray)</t>
  </si>
  <si>
    <t>PER DISINFEZIONE DELLE MANI, CUTE INTEGRA IDONEO ANCHE PER L'ANTISEPSI CHIRURGICA DELLE MANI</t>
  </si>
  <si>
    <t>RICARICA X DISPENSER ELETTRONICO TOUCHLESS SOTTO INDICATO</t>
  </si>
  <si>
    <t>PER DISINFEZIONE DELLE MANI, CUTE INTEGRA, IDONEO ANCHE PER L'ANTISEPSI CHIRURGICA DELLE MANI</t>
  </si>
  <si>
    <t>per agg. la ditta deve indicare il prezzo di 1 LT di soluzione con concentrazione di cloro attivo 1.000 PPM</t>
  </si>
  <si>
    <t xml:space="preserve">compatibile con dispencer già installato nelle AASSR DISPENSER ELETTRONICO per dispenser ANIOS CPA ELETTRONICO AN0425163 </t>
  </si>
  <si>
    <t>1 ml in soluzione</t>
  </si>
  <si>
    <t>SALVIETTA DETERGENTE DISINFETTANTE A BASE DI PEROSSIDO D'IDROGENO 1 a 1,5 G/100G 2% E TENSIOATTIVI SENZA ALCOOL, FENOLO E ALDEIDI</t>
  </si>
  <si>
    <t xml:space="preserve">2-3 ml in soluzione </t>
  </si>
  <si>
    <t>salvietta 20x30 cm circa in busta monodose</t>
  </si>
  <si>
    <t xml:space="preserve">DISINFEZIONE CONDOTTI IDRICI ODONTOIATRICI </t>
  </si>
  <si>
    <t xml:space="preserve">DISIFETTANTE PER IMPIANTI ASPIRAZIONE ODONTOIATRICI A BASE DI PROPANOLO 25% E ETANOLO 15% AMMONI QUATERNARI 1,5% </t>
  </si>
  <si>
    <t xml:space="preserve">DISINFETTANTE PER LE SUPERFICI DEI RIUNITI ODONTOIATRICI </t>
  </si>
  <si>
    <t>busta monodose</t>
  </si>
  <si>
    <t>PER  DECONTAMINAZIONE, DETERSIONE E DISINFEZIONE DELLO STRUMENTARIO CHIRURGICO prodotto in polvere</t>
  </si>
  <si>
    <t xml:space="preserve">DISINFEZIONE DI SUPERFICI </t>
  </si>
  <si>
    <t xml:space="preserve">DETERGENTE DISINFETTANTE SCHIUMOGENO A BASE DI AMMONIO QUATERNARIO CARBONATO, ENZIMI E TENSIOATTIVI </t>
  </si>
  <si>
    <t xml:space="preserve">PRETRATTAMENTO DISPOSITIVI MEDICI E CHIRURGICI </t>
  </si>
  <si>
    <t>DETERGENTE DISINFETTANTE ENZIMATICO PER LE APPLICAZIONI IN AMMOLLO TERMODISINFETTORE A BASE DI AMMONIO QUATERNARIO</t>
  </si>
  <si>
    <t xml:space="preserve">PER TRATTAMENTO DISPOSITIVI MEDICI E CHIRURGICI </t>
  </si>
  <si>
    <t xml:space="preserve">APPARECCHIO NEBULIZZATORE </t>
  </si>
  <si>
    <t xml:space="preserve">DISINFETTANTE CONCENTRATO DECONTAMINANTE SENZA PEROSSIDO PER ATTREZZATURE E SUPERFICI MEDICHE A BASE DI SALI DI AMMONIO QUATERNARIO DI ULTIMA GENERAZIONE </t>
  </si>
  <si>
    <t xml:space="preserve">DECOLONIZZAZIONE DA GERMI MULTIRESISTENTI </t>
  </si>
  <si>
    <t>erogatori con beccuccio lungo o supporti a muro con leva per azionamento a gomito</t>
  </si>
  <si>
    <t>FL</t>
  </si>
  <si>
    <t xml:space="preserve">BUSTA </t>
  </si>
  <si>
    <t>PEZZO</t>
  </si>
  <si>
    <t xml:space="preserve">DISINFEZIONE ATTREZZATURE E SUPERFICI MEDICHE </t>
  </si>
  <si>
    <t xml:space="preserve">DISINFETTANTE PER CONDOTTI IDRICI DI RIUNITI ODONTOIATRICI A BASE PEROSSIDO DI IDROGENO 3% E IONI ARGENTO </t>
  </si>
  <si>
    <t xml:space="preserve">1 erogatore per ogni flacone; fornito con idonei supporti a muro (circa 30%)
</t>
  </si>
  <si>
    <t>PREPARATO PRONTO ALL'USO A BASE DI ACIDO PERACETICO, O IN GRADO DI GENERARE ACIDO PERACETICO AL MOMENTO DELL'USO (CONC. PAA 1500 PPM ALL'ATTIVAZIONE), IN SOLUZIONE PRONTA CON ATTIVATORE LIQUIDO. STABILITA' DOPO ATTIVAZIONE PER ALMENO DUE SETTIMANE (MANTENIMENTO DELLA CONCENTRAZIONE PAA SOPRA I 900 PPM</t>
  </si>
  <si>
    <t>PMC</t>
  </si>
  <si>
    <t>AIC</t>
  </si>
  <si>
    <t>DM</t>
  </si>
  <si>
    <r>
      <t xml:space="preserve">spray aggraffato o </t>
    </r>
    <r>
      <rPr>
        <sz val="10"/>
        <rFont val="Cambria"/>
        <family val="1"/>
      </rPr>
      <t>avvitato</t>
    </r>
    <r>
      <rPr>
        <sz val="10"/>
        <color rgb="FFFF0000"/>
        <rFont val="Cambria"/>
        <family val="1"/>
      </rPr>
      <t xml:space="preserve"> </t>
    </r>
    <r>
      <rPr>
        <sz val="10"/>
        <color rgb="FF000000"/>
        <rFont val="Cambria"/>
        <family val="1"/>
      </rPr>
      <t>(non manomissibile)</t>
    </r>
  </si>
  <si>
    <r>
      <t xml:space="preserve">PREPARATO A BASE DI ACIDO PERACETICO IN POLVERE </t>
    </r>
    <r>
      <rPr>
        <u/>
        <sz val="10"/>
        <rFont val="Cambria"/>
        <family val="1"/>
      </rPr>
      <t>SENZA</t>
    </r>
    <r>
      <rPr>
        <sz val="10"/>
        <rFont val="Cambria"/>
        <family val="1"/>
      </rPr>
      <t xml:space="preserve"> MISCELE DI ENZIMI PROTEOLITICI (CONC. MIN. 2%) GARANTITA AZIONE BATTERICIDA-VIRUCIDA-SPORICIDA</t>
    </r>
  </si>
  <si>
    <t>PER LA DISINFEZIONE DELLA CUTE INTEGRA E LESA</t>
  </si>
  <si>
    <t>PER L'ANTISEPSI DELLA CUTE PRIMA DI PROCEDURE MEDICHE INVASIVE</t>
  </si>
  <si>
    <t>PER DETERSIONE MECCANICA E BLANDA ANTISEPSI DELLE PICCOLE FERITE</t>
  </si>
  <si>
    <t>PER LA DETERSIONE E DISINFEZIONE SENZA RISCIACQUO DI SUPERFICI DI DISPOSITIVI MEDICI</t>
  </si>
  <si>
    <t xml:space="preserve">fl. Spray da 1000 ml </t>
  </si>
  <si>
    <t>busta da 50 ml</t>
  </si>
  <si>
    <t>fl. Spray da 500 ml</t>
  </si>
  <si>
    <t>fl. Spray da 750 ml circa</t>
  </si>
  <si>
    <t>salvietta 20 X 20 circa</t>
  </si>
  <si>
    <t xml:space="preserve">fl. monodose 25 ML circa </t>
  </si>
  <si>
    <t>X</t>
  </si>
  <si>
    <r>
      <t xml:space="preserve">26 ml </t>
    </r>
    <r>
      <rPr>
        <sz val="10"/>
        <rFont val="Cambria"/>
        <family val="1"/>
      </rPr>
      <t>CIRCA</t>
    </r>
  </si>
  <si>
    <r>
      <t>10,5 ml</t>
    </r>
    <r>
      <rPr>
        <sz val="10"/>
        <color rgb="FFFF0000"/>
        <rFont val="Cambria"/>
        <family val="1"/>
      </rPr>
      <t xml:space="preserve"> </t>
    </r>
    <r>
      <rPr>
        <sz val="10"/>
        <rFont val="Cambria"/>
        <family val="1"/>
      </rPr>
      <t>CIRCA</t>
    </r>
  </si>
  <si>
    <t xml:space="preserve">SALVIETTA DETERGENTE DISINFETTANTE A BASE DI ACIDO PERACETICO E PEROSSIDO D'IDROGENO SENZA  ALCOL, FENOLO, ALDEIDE </t>
  </si>
  <si>
    <r>
      <t>fornire le strisce reattive specifiche per il controllo della concentrazione di acido peracetico. Non condizionati ai litri ordinati ma a richieste nell'ordine (vedere</t>
    </r>
    <r>
      <rPr>
        <sz val="10"/>
        <color rgb="FFFF0000"/>
        <rFont val="Cambria"/>
        <family val="1"/>
      </rPr>
      <t xml:space="preserve"> </t>
    </r>
    <r>
      <rPr>
        <sz val="10"/>
        <rFont val="Cambria"/>
        <family val="1"/>
      </rPr>
      <t>CSA pag</t>
    </r>
    <r>
      <rPr>
        <sz val="10"/>
        <color rgb="FFFF0000"/>
        <rFont val="Cambria"/>
        <family val="1"/>
      </rPr>
      <t xml:space="preserve"> </t>
    </r>
    <r>
      <rPr>
        <sz val="10"/>
        <rFont val="Cambria"/>
        <family val="1"/>
      </rPr>
      <t>4)</t>
    </r>
  </si>
  <si>
    <t>cartuccia da max 1 litro</t>
  </si>
  <si>
    <r>
      <t xml:space="preserve">Erogatore premontato. 
Il prodotto dovrà essere fornito con idonei supporti a muro/fondo letto x i flaconi da 500 ml di GEL Mani </t>
    </r>
    <r>
      <rPr>
        <sz val="10"/>
        <color rgb="FFFF0000"/>
        <rFont val="Cambria"/>
        <family val="1"/>
      </rPr>
      <t>(</t>
    </r>
    <r>
      <rPr>
        <sz val="10"/>
        <rFont val="Cambria"/>
        <family val="1"/>
      </rPr>
      <t>circa 30% dei fabbisog</t>
    </r>
    <r>
      <rPr>
        <sz val="10"/>
        <color rgb="FFFF0000"/>
        <rFont val="Cambria"/>
        <family val="1"/>
      </rPr>
      <t>ni)</t>
    </r>
    <r>
      <rPr>
        <sz val="10"/>
        <rFont val="Cambria"/>
        <family val="1"/>
      </rPr>
      <t xml:space="preserve">
</t>
    </r>
  </si>
  <si>
    <t>fl. max 250 ml</t>
  </si>
  <si>
    <t xml:space="preserve">PRODOTTO A BASE DI CLOREXIDINA GLUCONATO 1% IN SOLUZIONE ACQUOSA </t>
  </si>
  <si>
    <t xml:space="preserve">PER L'ANTISEPSI DELLA CUTE INTEGRA IN NEONATI A TERMINE O PEMATURI DOPO LA 32ESIMA SETTIMANA </t>
  </si>
  <si>
    <t xml:space="preserve">PRODOTTO A BASE DI ALCOOL ISOPROPILICO AL 70% V/V MISCELATO CON ACQUA AL 30% V/V, FILTRATO A 0,22 MICRON, STERILE, CON SISTEMA PER IL MANTENIMENTO DELLA STERILITA' DURANTE TUTTO L'UTILIZZO CONFEZIONATO ALMENO IN DOPPIA BUSTA STERILE </t>
  </si>
  <si>
    <t xml:space="preserve">PRODOTTO A BASE DI ALCOOL ISOPROPILICO AL 70% V/V MISCELATO CON ACQUA AL 30% V/V, FILTRATO A 0,22 MICRON, CON SISTEMA PER IL MANTENIMENTO DELLA STERILITA' DURANTE TUTTO L'UTILIZZO </t>
  </si>
  <si>
    <t xml:space="preserve">FARMACOPEA </t>
  </si>
  <si>
    <t xml:space="preserve">DETERGENTE DISINFETTANTE A BASE DI PEROSSIDO D'IDROGENO E TENSIOATTIVI SENZA ALCOOL, FENOLO E ALDEIDI </t>
  </si>
  <si>
    <t xml:space="preserve">DISPENSER ELETTRONICO TOUCHLESS A MURO CON BANNER DESCRITTIVO E ACCESSORIO SALVAGOCCIA </t>
  </si>
  <si>
    <t>PIANTANA CON SISTEMA ANTIGOCCIA INTEGRATO</t>
  </si>
  <si>
    <t>DISINFEZIONE CUTE INTEGRA</t>
  </si>
  <si>
    <t xml:space="preserve">SALVIETTE DISINFETTANTI PER CUTE INTEGRA A BASE CLOREXIDINA 2% IN ALCOL ISOPROPILICO 70% </t>
  </si>
  <si>
    <t>SALVIETTE DETERGENTI DISINFETTANTI PER CUTE INTEGRA A BASE DI CLOREXIDINA 2% SENZA ALCOL</t>
  </si>
  <si>
    <t>PREPARATO A BASE DI DISINFETTANTI (NO ACIDO PERACETICO) CON MISCELA DI ENZIMI PROTEOLITICI E DETERGENTI</t>
  </si>
  <si>
    <t>PRODOTTO PER DISIFEZIONE CHIRURGICA DELLA MUCOSA VAGINALE A BASE DI IODOPOVIDONE AL 7%</t>
  </si>
  <si>
    <t>LOTTO</t>
  </si>
  <si>
    <t>dichiarare l'eventuale disponabilità del prodotto come medicinale in possesso di AIC</t>
  </si>
  <si>
    <t>eventuali ulteriori considerazioni</t>
  </si>
  <si>
    <t xml:space="preserve"> eventuali considerazioni in merito ad un possibile aumento del prezzo del prodotto medicinale ed alla percentuale di aumento rispetto agli attuali prezzi di mercato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</si>
</sst>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000"/>
    <numFmt numFmtId="165" formatCode="_-* #,##0.0000_-;\-* #,##0.0000_-;_-* &quot;-&quot;??_-;_-@_-"/>
    <numFmt numFmtId="166" formatCode="_-&quot;€&quot;\ * #,##0.00_-;\-&quot;€&quot;\ * #,##0.00_-;_-&quot;€&quot;\ * &quot;-&quot;??_-;_-@_-"/>
  </numFmts>
  <fonts count="23" x14ac:knownFonts="1">
    <font>
      <sz val="11"/>
      <color theme="1"/>
      <name val="Calibri"/>
      <family val="2"/>
      <scheme val="minor"/>
    </font>
    <font>
      <sz val="10"/>
      <name val="Arial"/>
      <family val="2"/>
    </font>
    <font>
      <b/>
      <sz val="10"/>
      <name val="Calibri Light"/>
      <family val="1"/>
      <scheme val="major"/>
    </font>
    <font>
      <sz val="10"/>
      <color rgb="FF000000"/>
      <name val="Calibri Light"/>
      <family val="1"/>
      <scheme val="major"/>
    </font>
    <font>
      <sz val="10"/>
      <name val="Calibri Light"/>
      <family val="1"/>
      <scheme val="major"/>
    </font>
    <font>
      <b/>
      <sz val="9"/>
      <color indexed="8"/>
      <name val="Cambria"/>
      <family val="1"/>
    </font>
    <font>
      <sz val="10"/>
      <name val="Cambria"/>
      <family val="1"/>
    </font>
    <font>
      <sz val="10"/>
      <color rgb="FFFF0000"/>
      <name val="Calibri Light"/>
      <family val="1"/>
      <scheme val="major"/>
    </font>
    <font>
      <sz val="10"/>
      <color theme="1"/>
      <name val="Cambria"/>
      <family val="1"/>
    </font>
    <font>
      <sz val="11"/>
      <color theme="1"/>
      <name val="Calibri"/>
      <family val="2"/>
      <scheme val="minor"/>
    </font>
    <font>
      <sz val="10"/>
      <name val="Arial"/>
      <family val="2"/>
    </font>
    <font>
      <b/>
      <sz val="10"/>
      <name val="Cambria"/>
      <family val="1"/>
    </font>
    <font>
      <strike/>
      <sz val="10"/>
      <name val="Cambria"/>
      <family val="1"/>
    </font>
    <font>
      <sz val="10"/>
      <color rgb="FFFF0000"/>
      <name val="Cambria"/>
      <family val="1"/>
    </font>
    <font>
      <sz val="10"/>
      <color theme="1"/>
      <name val="Calibri Light"/>
      <family val="1"/>
      <scheme val="major"/>
    </font>
    <font>
      <b/>
      <sz val="10"/>
      <color rgb="FFFFFFFF"/>
      <name val="Calibri Light"/>
      <family val="1"/>
      <scheme val="major"/>
    </font>
    <font>
      <b/>
      <sz val="10"/>
      <color rgb="FF000000"/>
      <name val="Calibri Light"/>
      <family val="1"/>
      <scheme val="major"/>
    </font>
    <font>
      <sz val="10"/>
      <color indexed="8"/>
      <name val="Calibri Light"/>
      <family val="1"/>
      <scheme val="major"/>
    </font>
    <font>
      <b/>
      <sz val="10"/>
      <color theme="1"/>
      <name val="Calibri Light"/>
      <family val="1"/>
      <scheme val="major"/>
    </font>
    <font>
      <b/>
      <sz val="10"/>
      <color rgb="FF000000"/>
      <name val="Cambria"/>
      <family val="1"/>
    </font>
    <font>
      <b/>
      <sz val="10"/>
      <color theme="1"/>
      <name val="Cambria"/>
      <family val="1"/>
    </font>
    <font>
      <sz val="10"/>
      <color rgb="FF000000"/>
      <name val="Cambria"/>
      <family val="1"/>
    </font>
    <font>
      <u/>
      <sz val="10"/>
      <name val="Cambria"/>
      <family val="1"/>
    </font>
  </fonts>
  <fills count="8">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indexed="65"/>
        <bgColor indexed="64"/>
      </patternFill>
    </fill>
    <fill>
      <patternFill patternType="solid">
        <fgColor rgb="FF8DB4E3"/>
      </patternFill>
    </fill>
    <fill>
      <patternFill patternType="solid">
        <fgColor theme="0"/>
        <bgColor indexed="64"/>
      </patternFill>
    </fill>
    <fill>
      <patternFill patternType="solid">
        <fgColor theme="5"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s>
  <cellStyleXfs count="4">
    <xf numFmtId="0" fontId="0" fillId="0" borderId="0"/>
    <xf numFmtId="0" fontId="1" fillId="0" borderId="0"/>
    <xf numFmtId="43" fontId="9" fillId="0" borderId="0" applyFont="0" applyFill="0" applyBorder="0" applyAlignment="0" applyProtection="0"/>
    <xf numFmtId="166" fontId="10" fillId="0" borderId="0" applyFont="0" applyFill="0" applyBorder="0" applyAlignment="0" applyProtection="0"/>
  </cellStyleXfs>
  <cellXfs count="140">
    <xf numFmtId="0" fontId="0" fillId="0" borderId="0" xfId="0"/>
    <xf numFmtId="0" fontId="14" fillId="0" borderId="6" xfId="0" applyFont="1" applyBorder="1"/>
    <xf numFmtId="0" fontId="14" fillId="0" borderId="7" xfId="0" applyFont="1" applyBorder="1" applyAlignment="1">
      <alignment horizontal="center"/>
    </xf>
    <xf numFmtId="0" fontId="14" fillId="0" borderId="7" xfId="0" applyFont="1" applyBorder="1" applyAlignment="1">
      <alignment horizontal="center" wrapText="1"/>
    </xf>
    <xf numFmtId="0" fontId="14" fillId="0" borderId="7" xfId="0" applyFont="1" applyBorder="1"/>
    <xf numFmtId="0" fontId="14" fillId="0" borderId="8" xfId="0" applyFont="1" applyBorder="1"/>
    <xf numFmtId="0" fontId="14" fillId="0" borderId="0" xfId="0" applyFont="1" applyFill="1" applyBorder="1"/>
    <xf numFmtId="0" fontId="14" fillId="0" borderId="6" xfId="0" applyFont="1" applyBorder="1" applyAlignment="1">
      <alignment horizontal="left"/>
    </xf>
    <xf numFmtId="165" fontId="14" fillId="0" borderId="7" xfId="2" applyNumberFormat="1" applyFont="1" applyBorder="1" applyAlignment="1">
      <alignment horizontal="center"/>
    </xf>
    <xf numFmtId="165" fontId="14" fillId="0" borderId="7" xfId="2" applyNumberFormat="1" applyFont="1" applyBorder="1" applyAlignment="1">
      <alignment horizontal="left"/>
    </xf>
    <xf numFmtId="0" fontId="14" fillId="0" borderId="8" xfId="0" applyFont="1" applyBorder="1" applyAlignment="1">
      <alignment horizontal="left"/>
    </xf>
    <xf numFmtId="0" fontId="14" fillId="0" borderId="0" xfId="0" applyFont="1" applyBorder="1"/>
    <xf numFmtId="0" fontId="14" fillId="0" borderId="9" xfId="0" applyFont="1" applyBorder="1"/>
    <xf numFmtId="0" fontId="14" fillId="0" borderId="1" xfId="0" applyFont="1" applyBorder="1" applyAlignment="1">
      <alignment horizontal="center"/>
    </xf>
    <xf numFmtId="49" fontId="15" fillId="5" borderId="1"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49" fontId="15" fillId="0" borderId="10" xfId="0" applyNumberFormat="1" applyFont="1" applyFill="1" applyBorder="1" applyAlignment="1">
      <alignment horizontal="center" vertical="center" wrapText="1"/>
    </xf>
    <xf numFmtId="0" fontId="14" fillId="0" borderId="1" xfId="0" applyFont="1" applyBorder="1" applyAlignment="1">
      <alignment horizontal="left"/>
    </xf>
    <xf numFmtId="165" fontId="14" fillId="0" borderId="1" xfId="2" applyNumberFormat="1" applyFont="1" applyBorder="1" applyAlignment="1">
      <alignment horizontal="left"/>
    </xf>
    <xf numFmtId="0" fontId="16" fillId="0" borderId="9" xfId="0" applyFont="1" applyBorder="1" applyAlignment="1">
      <alignment horizontal="justify" vertical="center"/>
    </xf>
    <xf numFmtId="4" fontId="14" fillId="3" borderId="1" xfId="0" applyNumberFormat="1" applyFont="1" applyFill="1" applyBorder="1" applyAlignment="1">
      <alignment horizontal="center"/>
    </xf>
    <xf numFmtId="4" fontId="17" fillId="0" borderId="1" xfId="0" applyNumberFormat="1" applyFont="1" applyBorder="1" applyAlignment="1">
      <alignment horizontal="center" vertical="center" wrapText="1"/>
    </xf>
    <xf numFmtId="4" fontId="17" fillId="0" borderId="0" xfId="0" applyNumberFormat="1" applyFont="1" applyBorder="1" applyAlignment="1">
      <alignment horizontal="center" vertical="center" wrapText="1"/>
    </xf>
    <xf numFmtId="4" fontId="17" fillId="0" borderId="10" xfId="0" applyNumberFormat="1" applyFont="1" applyBorder="1" applyAlignment="1">
      <alignment horizontal="center" vertical="center" wrapText="1"/>
    </xf>
    <xf numFmtId="4" fontId="17" fillId="0" borderId="0" xfId="0" applyNumberFormat="1" applyFont="1" applyFill="1" applyBorder="1" applyAlignment="1">
      <alignment horizontal="center" vertical="center" wrapText="1"/>
    </xf>
    <xf numFmtId="165" fontId="14" fillId="0" borderId="1" xfId="2" applyNumberFormat="1" applyFont="1" applyBorder="1" applyAlignment="1">
      <alignment horizontal="center"/>
    </xf>
    <xf numFmtId="0" fontId="3" fillId="0" borderId="9" xfId="0" applyFont="1" applyBorder="1" applyAlignment="1">
      <alignment vertical="center" wrapText="1"/>
    </xf>
    <xf numFmtId="0" fontId="3" fillId="0" borderId="1" xfId="0" applyFont="1" applyBorder="1" applyAlignment="1">
      <alignment horizontal="center" vertical="center" wrapText="1"/>
    </xf>
    <xf numFmtId="4" fontId="14" fillId="0" borderId="1" xfId="0" applyNumberFormat="1" applyFont="1" applyBorder="1" applyAlignment="1">
      <alignment horizontal="center" wrapText="1"/>
    </xf>
    <xf numFmtId="4" fontId="14" fillId="0" borderId="0" xfId="0" applyNumberFormat="1" applyFont="1" applyBorder="1" applyAlignment="1">
      <alignment horizontal="center" wrapText="1"/>
    </xf>
    <xf numFmtId="4" fontId="14" fillId="0" borderId="10" xfId="0" applyNumberFormat="1" applyFont="1" applyBorder="1" applyAlignment="1">
      <alignment horizontal="center" wrapText="1"/>
    </xf>
    <xf numFmtId="4" fontId="14" fillId="0" borderId="0" xfId="0" applyNumberFormat="1" applyFont="1" applyFill="1" applyBorder="1" applyAlignment="1">
      <alignment horizontal="center" wrapText="1"/>
    </xf>
    <xf numFmtId="0" fontId="16" fillId="0" borderId="9" xfId="0" applyFont="1" applyBorder="1" applyAlignment="1">
      <alignment vertical="center" wrapText="1"/>
    </xf>
    <xf numFmtId="4" fontId="16" fillId="0" borderId="1" xfId="0" applyNumberFormat="1" applyFont="1" applyBorder="1" applyAlignment="1">
      <alignment horizontal="center" vertical="center" wrapText="1"/>
    </xf>
    <xf numFmtId="4" fontId="18" fillId="2" borderId="1" xfId="0" applyNumberFormat="1" applyFont="1" applyFill="1" applyBorder="1" applyAlignment="1">
      <alignment horizontal="center" wrapText="1"/>
    </xf>
    <xf numFmtId="4" fontId="18" fillId="0" borderId="0" xfId="0" applyNumberFormat="1" applyFont="1" applyBorder="1" applyAlignment="1">
      <alignment horizontal="center" wrapText="1"/>
    </xf>
    <xf numFmtId="0" fontId="14" fillId="0" borderId="10" xfId="0" applyFont="1" applyBorder="1"/>
    <xf numFmtId="4" fontId="3" fillId="0" borderId="1" xfId="0" applyNumberFormat="1" applyFont="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2" fillId="0" borderId="10"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4" fontId="18" fillId="0" borderId="1" xfId="0" applyNumberFormat="1" applyFont="1" applyBorder="1" applyAlignment="1">
      <alignment horizontal="center" wrapText="1"/>
    </xf>
    <xf numFmtId="4" fontId="18" fillId="0" borderId="10" xfId="0" applyNumberFormat="1" applyFont="1" applyBorder="1" applyAlignment="1">
      <alignment horizontal="center" wrapText="1"/>
    </xf>
    <xf numFmtId="4" fontId="18" fillId="0" borderId="0" xfId="0" applyNumberFormat="1" applyFont="1" applyFill="1" applyBorder="1" applyAlignment="1">
      <alignment horizontal="center" wrapText="1"/>
    </xf>
    <xf numFmtId="0" fontId="18" fillId="0" borderId="1" xfId="0" applyFont="1" applyBorder="1" applyAlignment="1">
      <alignment horizontal="center" wrapText="1"/>
    </xf>
    <xf numFmtId="0" fontId="18" fillId="0" borderId="0" xfId="0" applyFont="1" applyBorder="1" applyAlignment="1">
      <alignment horizontal="center"/>
    </xf>
    <xf numFmtId="0" fontId="14" fillId="0" borderId="1" xfId="0" applyFont="1" applyBorder="1" applyAlignment="1">
      <alignment horizontal="center" wrapText="1"/>
    </xf>
    <xf numFmtId="0" fontId="14" fillId="0" borderId="11" xfId="0" applyFont="1" applyBorder="1"/>
    <xf numFmtId="0" fontId="14" fillId="0" borderId="0" xfId="0" applyFont="1" applyBorder="1" applyAlignment="1">
      <alignment horizontal="center"/>
    </xf>
    <xf numFmtId="0" fontId="18" fillId="0" borderId="0" xfId="0" applyFont="1" applyBorder="1" applyAlignment="1">
      <alignment horizontal="center" wrapText="1"/>
    </xf>
    <xf numFmtId="164" fontId="4" fillId="0" borderId="1" xfId="0" applyNumberFormat="1" applyFont="1" applyFill="1" applyBorder="1" applyAlignment="1">
      <alignment horizontal="center" wrapText="1"/>
    </xf>
    <xf numFmtId="0" fontId="18" fillId="0" borderId="0" xfId="0" applyFont="1" applyBorder="1" applyAlignment="1">
      <alignment horizontal="center" vertical="center"/>
    </xf>
    <xf numFmtId="164" fontId="4" fillId="4" borderId="5" xfId="0" applyNumberFormat="1" applyFont="1" applyFill="1" applyBorder="1" applyAlignment="1">
      <alignment horizontal="center" wrapText="1"/>
    </xf>
    <xf numFmtId="0" fontId="14" fillId="0" borderId="0" xfId="0" applyFont="1" applyBorder="1" applyAlignment="1">
      <alignment horizontal="center" wrapText="1"/>
    </xf>
    <xf numFmtId="0" fontId="19" fillId="0" borderId="12" xfId="0" applyFont="1" applyFill="1" applyBorder="1" applyAlignment="1">
      <alignment horizontal="left"/>
    </xf>
    <xf numFmtId="4" fontId="8" fillId="6" borderId="13" xfId="0" applyNumberFormat="1" applyFont="1" applyFill="1" applyBorder="1" applyAlignment="1">
      <alignment horizontal="center"/>
    </xf>
    <xf numFmtId="49" fontId="15" fillId="5" borderId="1" xfId="0" applyNumberFormat="1" applyFont="1" applyFill="1" applyBorder="1" applyAlignment="1">
      <alignment horizontal="left" vertical="center" wrapText="1"/>
    </xf>
    <xf numFmtId="4" fontId="4" fillId="0" borderId="1" xfId="0" applyNumberFormat="1" applyFont="1" applyBorder="1" applyAlignment="1">
      <alignment horizontal="center" vertical="center" wrapText="1"/>
    </xf>
    <xf numFmtId="0" fontId="18" fillId="0" borderId="1" xfId="0" applyFont="1" applyBorder="1" applyAlignment="1">
      <alignment horizontal="center"/>
    </xf>
    <xf numFmtId="0" fontId="19" fillId="0" borderId="11" xfId="0" applyFont="1" applyFill="1" applyBorder="1" applyAlignment="1">
      <alignment horizontal="left"/>
    </xf>
    <xf numFmtId="4" fontId="8" fillId="6" borderId="0" xfId="0" applyNumberFormat="1" applyFont="1" applyFill="1" applyBorder="1" applyAlignment="1">
      <alignment horizontal="center"/>
    </xf>
    <xf numFmtId="49" fontId="15" fillId="5" borderId="14" xfId="0" applyNumberFormat="1" applyFont="1" applyFill="1" applyBorder="1" applyAlignment="1">
      <alignment horizontal="center" vertical="center" wrapText="1"/>
    </xf>
    <xf numFmtId="4" fontId="17" fillId="0" borderId="14" xfId="0" applyNumberFormat="1" applyFont="1" applyBorder="1" applyAlignment="1">
      <alignment horizontal="center" vertical="center" wrapText="1"/>
    </xf>
    <xf numFmtId="4" fontId="14" fillId="0" borderId="14" xfId="0" applyNumberFormat="1" applyFont="1" applyBorder="1" applyAlignment="1">
      <alignment horizontal="center" wrapText="1"/>
    </xf>
    <xf numFmtId="4" fontId="18" fillId="2" borderId="14" xfId="0" applyNumberFormat="1" applyFont="1" applyFill="1" applyBorder="1" applyAlignment="1">
      <alignment horizontal="center" wrapText="1"/>
    </xf>
    <xf numFmtId="4" fontId="2" fillId="0" borderId="14" xfId="0" applyNumberFormat="1" applyFont="1" applyFill="1" applyBorder="1" applyAlignment="1">
      <alignment horizontal="center" vertical="center" wrapText="1"/>
    </xf>
    <xf numFmtId="4" fontId="18" fillId="0" borderId="14" xfId="0" applyNumberFormat="1" applyFont="1" applyBorder="1" applyAlignment="1">
      <alignment horizontal="center" wrapText="1"/>
    </xf>
    <xf numFmtId="0" fontId="18" fillId="0" borderId="14" xfId="0" applyFont="1" applyBorder="1" applyAlignment="1">
      <alignment horizontal="center"/>
    </xf>
    <xf numFmtId="0" fontId="18" fillId="0" borderId="0" xfId="0" applyFont="1" applyFill="1" applyBorder="1" applyAlignment="1">
      <alignment horizontal="center"/>
    </xf>
    <xf numFmtId="0" fontId="14" fillId="0" borderId="14" xfId="0" applyFont="1" applyBorder="1"/>
    <xf numFmtId="0" fontId="18" fillId="0" borderId="14" xfId="0" applyFont="1" applyBorder="1" applyAlignment="1">
      <alignment horizontal="center" wrapText="1"/>
    </xf>
    <xf numFmtId="0" fontId="7" fillId="0" borderId="10" xfId="0" applyFont="1" applyBorder="1"/>
    <xf numFmtId="0" fontId="7" fillId="0" borderId="0" xfId="0" applyFont="1" applyFill="1" applyBorder="1"/>
    <xf numFmtId="165" fontId="7" fillId="0" borderId="1" xfId="2" applyNumberFormat="1" applyFont="1" applyBorder="1" applyAlignment="1">
      <alignment horizontal="center"/>
    </xf>
    <xf numFmtId="165" fontId="7" fillId="0" borderId="1" xfId="2" applyNumberFormat="1" applyFont="1" applyBorder="1" applyAlignment="1">
      <alignment horizontal="left"/>
    </xf>
    <xf numFmtId="0" fontId="7" fillId="0" borderId="0" xfId="0" applyFont="1" applyBorder="1"/>
    <xf numFmtId="0" fontId="14" fillId="0" borderId="15" xfId="0" applyFont="1" applyBorder="1"/>
    <xf numFmtId="0" fontId="14" fillId="0" borderId="16" xfId="0" applyFont="1" applyBorder="1" applyAlignment="1">
      <alignment horizontal="center"/>
    </xf>
    <xf numFmtId="0" fontId="14" fillId="0" borderId="16" xfId="0" applyFont="1" applyBorder="1" applyAlignment="1">
      <alignment horizontal="center" wrapText="1"/>
    </xf>
    <xf numFmtId="0" fontId="14" fillId="0" borderId="16" xfId="0" applyFont="1" applyBorder="1"/>
    <xf numFmtId="0" fontId="14" fillId="0" borderId="17" xfId="0" applyFont="1" applyBorder="1"/>
    <xf numFmtId="0" fontId="14" fillId="0" borderId="15" xfId="0" applyFont="1" applyBorder="1" applyAlignment="1">
      <alignment horizontal="left"/>
    </xf>
    <xf numFmtId="165" fontId="14" fillId="0" borderId="16" xfId="2" applyNumberFormat="1" applyFont="1" applyBorder="1" applyAlignment="1">
      <alignment horizontal="center"/>
    </xf>
    <xf numFmtId="165" fontId="14" fillId="0" borderId="16" xfId="2" applyNumberFormat="1" applyFont="1" applyBorder="1" applyAlignment="1">
      <alignment horizontal="left"/>
    </xf>
    <xf numFmtId="0" fontId="14" fillId="0" borderId="17" xfId="0" applyFont="1" applyBorder="1" applyAlignment="1">
      <alignment horizontal="left"/>
    </xf>
    <xf numFmtId="0" fontId="14" fillId="0" borderId="0" xfId="0" applyFont="1" applyBorder="1" applyAlignment="1">
      <alignment horizontal="left"/>
    </xf>
    <xf numFmtId="165" fontId="14" fillId="0" borderId="0" xfId="2" applyNumberFormat="1" applyFont="1" applyBorder="1" applyAlignment="1">
      <alignment horizontal="center"/>
    </xf>
    <xf numFmtId="165" fontId="14" fillId="0" borderId="0" xfId="2" applyNumberFormat="1" applyFont="1" applyBorder="1" applyAlignment="1">
      <alignment horizontal="left"/>
    </xf>
    <xf numFmtId="0" fontId="6" fillId="0" borderId="0" xfId="1" applyFont="1" applyFill="1" applyBorder="1" applyAlignment="1">
      <alignment vertical="center" wrapText="1"/>
    </xf>
    <xf numFmtId="0" fontId="12" fillId="0" borderId="0" xfId="1" applyFont="1" applyFill="1" applyBorder="1" applyAlignment="1">
      <alignment vertical="center" wrapText="1"/>
    </xf>
    <xf numFmtId="0" fontId="6" fillId="0" borderId="0" xfId="1" applyFont="1" applyBorder="1" applyAlignment="1">
      <alignment vertical="center" wrapText="1"/>
    </xf>
    <xf numFmtId="0" fontId="11" fillId="0" borderId="0" xfId="1" applyFont="1" applyFill="1" applyBorder="1" applyAlignment="1">
      <alignment horizontal="center" vertical="center" wrapText="1"/>
    </xf>
    <xf numFmtId="0" fontId="13" fillId="0" borderId="0" xfId="1" applyFont="1" applyFill="1" applyBorder="1" applyAlignment="1">
      <alignment horizontal="center" vertical="center" wrapText="1"/>
    </xf>
    <xf numFmtId="4" fontId="20" fillId="0" borderId="1" xfId="1" applyNumberFormat="1" applyFont="1" applyFill="1" applyBorder="1" applyAlignment="1" applyProtection="1">
      <alignment horizontal="center" vertical="center" wrapText="1"/>
      <protection locked="0"/>
    </xf>
    <xf numFmtId="3" fontId="6" fillId="0" borderId="20" xfId="1" applyNumberFormat="1" applyFont="1" applyFill="1" applyBorder="1" applyAlignment="1">
      <alignment horizontal="left" vertical="center" wrapText="1"/>
    </xf>
    <xf numFmtId="0" fontId="13" fillId="0" borderId="18" xfId="1" applyFont="1" applyFill="1" applyBorder="1" applyAlignment="1">
      <alignment horizontal="center" vertical="center" wrapText="1"/>
    </xf>
    <xf numFmtId="3" fontId="6" fillId="0" borderId="21" xfId="1" applyNumberFormat="1" applyFont="1" applyFill="1" applyBorder="1" applyAlignment="1">
      <alignment horizontal="left" vertical="center" wrapText="1"/>
    </xf>
    <xf numFmtId="0" fontId="6" fillId="0" borderId="1" xfId="1" applyFont="1" applyFill="1" applyBorder="1" applyAlignment="1">
      <alignment vertical="center" wrapText="1"/>
    </xf>
    <xf numFmtId="3" fontId="6" fillId="0" borderId="1" xfId="1" applyNumberFormat="1" applyFont="1" applyFill="1" applyBorder="1" applyAlignment="1">
      <alignment horizontal="left" vertical="center" wrapText="1"/>
    </xf>
    <xf numFmtId="0" fontId="11" fillId="0" borderId="19" xfId="1" applyFont="1" applyFill="1" applyBorder="1" applyAlignment="1">
      <alignment horizontal="center" vertical="center" wrapText="1"/>
    </xf>
    <xf numFmtId="0" fontId="13" fillId="0" borderId="22"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2" fillId="0" borderId="1" xfId="1" applyFont="1" applyFill="1" applyBorder="1" applyAlignment="1">
      <alignment vertical="center" wrapText="1"/>
    </xf>
    <xf numFmtId="4" fontId="20" fillId="2" borderId="1" xfId="1" applyNumberFormat="1" applyFont="1" applyFill="1" applyBorder="1" applyAlignment="1" applyProtection="1">
      <alignment horizontal="center" vertical="center" wrapText="1"/>
      <protection locked="0"/>
    </xf>
    <xf numFmtId="0" fontId="6" fillId="0" borderId="0" xfId="1" applyFont="1" applyBorder="1" applyAlignment="1">
      <alignment horizontal="center" vertical="center" wrapText="1"/>
    </xf>
    <xf numFmtId="0" fontId="21" fillId="0" borderId="1" xfId="1" applyFont="1" applyFill="1" applyBorder="1" applyAlignment="1">
      <alignment vertical="center" wrapText="1"/>
    </xf>
    <xf numFmtId="0" fontId="6" fillId="0" borderId="1"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21" fillId="6" borderId="2" xfId="1" applyFont="1" applyFill="1" applyBorder="1" applyAlignment="1">
      <alignment vertical="center" wrapText="1"/>
    </xf>
    <xf numFmtId="0" fontId="21" fillId="6" borderId="1" xfId="1" applyFont="1" applyFill="1" applyBorder="1" applyAlignment="1">
      <alignment vertical="center" wrapText="1"/>
    </xf>
    <xf numFmtId="0" fontId="6" fillId="6" borderId="1" xfId="1" applyFont="1" applyFill="1" applyBorder="1" applyAlignment="1">
      <alignment horizontal="center" vertical="center" wrapText="1"/>
    </xf>
    <xf numFmtId="0" fontId="6" fillId="6" borderId="1" xfId="1" applyFont="1" applyFill="1" applyBorder="1" applyAlignment="1">
      <alignment vertical="center" wrapText="1"/>
    </xf>
    <xf numFmtId="0" fontId="21" fillId="0" borderId="2" xfId="1" applyFont="1" applyFill="1" applyBorder="1" applyAlignment="1">
      <alignment horizontal="left" vertical="center" wrapText="1"/>
    </xf>
    <xf numFmtId="0" fontId="21" fillId="7" borderId="1" xfId="1" applyFont="1" applyFill="1" applyBorder="1" applyAlignment="1">
      <alignment vertical="center" wrapText="1"/>
    </xf>
    <xf numFmtId="0" fontId="6" fillId="7" borderId="1" xfId="1" applyFont="1" applyFill="1" applyBorder="1" applyAlignment="1">
      <alignment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6" fillId="0" borderId="2" xfId="1" applyFont="1" applyFill="1" applyBorder="1" applyAlignment="1">
      <alignment vertical="center" wrapText="1"/>
    </xf>
    <xf numFmtId="0" fontId="6" fillId="0" borderId="2" xfId="1" applyFont="1" applyFill="1" applyBorder="1" applyAlignment="1">
      <alignment horizontal="center" vertical="center" wrapText="1"/>
    </xf>
    <xf numFmtId="3" fontId="6" fillId="0" borderId="2" xfId="1" applyNumberFormat="1" applyFont="1" applyFill="1" applyBorder="1" applyAlignment="1">
      <alignment horizontal="left" vertical="center" wrapText="1"/>
    </xf>
    <xf numFmtId="0" fontId="6" fillId="0" borderId="1" xfId="1" applyFont="1" applyBorder="1" applyAlignment="1">
      <alignment vertical="center" wrapText="1"/>
    </xf>
    <xf numFmtId="0" fontId="6" fillId="0" borderId="1"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11" fillId="6" borderId="2" xfId="1" applyFont="1" applyFill="1" applyBorder="1" applyAlignment="1">
      <alignment horizontal="center" vertical="center" wrapText="1"/>
    </xf>
    <xf numFmtId="4" fontId="20" fillId="0" borderId="23" xfId="1" applyNumberFormat="1" applyFont="1" applyFill="1" applyBorder="1" applyAlignment="1" applyProtection="1">
      <alignment horizontal="center" vertical="center" wrapText="1"/>
      <protection locked="0"/>
    </xf>
    <xf numFmtId="4" fontId="20" fillId="0" borderId="2" xfId="1" applyNumberFormat="1" applyFont="1" applyFill="1" applyBorder="1" applyAlignment="1" applyProtection="1">
      <alignment horizontal="center" vertical="center" wrapText="1"/>
      <protection locked="0"/>
    </xf>
    <xf numFmtId="0" fontId="6" fillId="0" borderId="1"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6" borderId="1" xfId="1" applyFont="1" applyFill="1" applyBorder="1" applyAlignment="1">
      <alignment horizontal="center" vertical="center" wrapText="1"/>
    </xf>
    <xf numFmtId="0" fontId="11" fillId="0" borderId="1" xfId="1" applyFont="1" applyFill="1" applyBorder="1" applyAlignment="1">
      <alignment horizontal="center" vertical="center" wrapText="1"/>
    </xf>
  </cellXfs>
  <cellStyles count="4">
    <cellStyle name="Euro" xfId="3"/>
    <cellStyle name="Migliaia" xfId="2" builtinId="3"/>
    <cellStyle name="Normale" xfId="0" builtinId="0"/>
    <cellStyle name="Normale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2"/>
  <sheetViews>
    <sheetView tabSelected="1" zoomScale="82" zoomScaleNormal="82" zoomScaleSheetLayoutView="70" workbookViewId="0">
      <pane ySplit="1" topLeftCell="A2" activePane="bottomLeft" state="frozen"/>
      <selection pane="bottomLeft" activeCell="M1" sqref="M1"/>
    </sheetView>
  </sheetViews>
  <sheetFormatPr defaultRowHeight="12.75" x14ac:dyDescent="0.25"/>
  <cols>
    <col min="1" max="1" width="9.140625" style="92" bestFit="1" customWidth="1"/>
    <col min="2" max="2" width="5.7109375" style="92" bestFit="1" customWidth="1"/>
    <col min="3" max="3" width="42.28515625" style="89" customWidth="1"/>
    <col min="4" max="4" width="38.5703125" style="89" customWidth="1"/>
    <col min="5" max="5" width="9.42578125" style="105" bestFit="1" customWidth="1"/>
    <col min="6" max="6" width="11" style="105" bestFit="1" customWidth="1"/>
    <col min="7" max="7" width="8.5703125" style="105" bestFit="1" customWidth="1"/>
    <col min="8" max="8" width="16.28515625" style="89" customWidth="1"/>
    <col min="9" max="9" width="24" style="89" customWidth="1"/>
    <col min="10" max="10" width="18.28515625" style="93" bestFit="1" customWidth="1"/>
    <col min="11" max="11" width="40" style="91" customWidth="1"/>
    <col min="12" max="12" width="36.7109375" style="91" customWidth="1"/>
    <col min="13" max="13" width="41" style="91" customWidth="1"/>
    <col min="14" max="235" width="9.140625" style="91"/>
    <col min="236" max="236" width="9" style="91" customWidth="1"/>
    <col min="237" max="237" width="8" style="91" customWidth="1"/>
    <col min="238" max="238" width="42.28515625" style="91" customWidth="1"/>
    <col min="239" max="239" width="37.140625" style="91" customWidth="1"/>
    <col min="240" max="240" width="15.42578125" style="91" bestFit="1" customWidth="1"/>
    <col min="241" max="241" width="29.5703125" style="91" customWidth="1"/>
    <col min="242" max="242" width="15.5703125" style="91" customWidth="1"/>
    <col min="243" max="250" width="0" style="91" hidden="1" customWidth="1"/>
    <col min="251" max="251" width="16.140625" style="91" customWidth="1"/>
    <col min="252" max="252" width="17.7109375" style="91" customWidth="1"/>
    <col min="253" max="255" width="14.85546875" style="91" customWidth="1"/>
    <col min="256" max="256" width="17.28515625" style="91" customWidth="1"/>
    <col min="257" max="257" width="20.85546875" style="91" customWidth="1"/>
    <col min="258" max="491" width="9.140625" style="91"/>
    <col min="492" max="492" width="9" style="91" customWidth="1"/>
    <col min="493" max="493" width="8" style="91" customWidth="1"/>
    <col min="494" max="494" width="42.28515625" style="91" customWidth="1"/>
    <col min="495" max="495" width="37.140625" style="91" customWidth="1"/>
    <col min="496" max="496" width="15.42578125" style="91" bestFit="1" customWidth="1"/>
    <col min="497" max="497" width="29.5703125" style="91" customWidth="1"/>
    <col min="498" max="498" width="15.5703125" style="91" customWidth="1"/>
    <col min="499" max="506" width="0" style="91" hidden="1" customWidth="1"/>
    <col min="507" max="507" width="16.140625" style="91" customWidth="1"/>
    <col min="508" max="508" width="17.7109375" style="91" customWidth="1"/>
    <col min="509" max="511" width="14.85546875" style="91" customWidth="1"/>
    <col min="512" max="512" width="17.28515625" style="91" customWidth="1"/>
    <col min="513" max="513" width="20.85546875" style="91" customWidth="1"/>
    <col min="514" max="747" width="9.140625" style="91"/>
    <col min="748" max="748" width="9" style="91" customWidth="1"/>
    <col min="749" max="749" width="8" style="91" customWidth="1"/>
    <col min="750" max="750" width="42.28515625" style="91" customWidth="1"/>
    <col min="751" max="751" width="37.140625" style="91" customWidth="1"/>
    <col min="752" max="752" width="15.42578125" style="91" bestFit="1" customWidth="1"/>
    <col min="753" max="753" width="29.5703125" style="91" customWidth="1"/>
    <col min="754" max="754" width="15.5703125" style="91" customWidth="1"/>
    <col min="755" max="762" width="0" style="91" hidden="1" customWidth="1"/>
    <col min="763" max="763" width="16.140625" style="91" customWidth="1"/>
    <col min="764" max="764" width="17.7109375" style="91" customWidth="1"/>
    <col min="765" max="767" width="14.85546875" style="91" customWidth="1"/>
    <col min="768" max="768" width="17.28515625" style="91" customWidth="1"/>
    <col min="769" max="769" width="20.85546875" style="91" customWidth="1"/>
    <col min="770" max="1003" width="9.140625" style="91"/>
    <col min="1004" max="1004" width="9" style="91" customWidth="1"/>
    <col min="1005" max="1005" width="8" style="91" customWidth="1"/>
    <col min="1006" max="1006" width="42.28515625" style="91" customWidth="1"/>
    <col min="1007" max="1007" width="37.140625" style="91" customWidth="1"/>
    <col min="1008" max="1008" width="15.42578125" style="91" bestFit="1" customWidth="1"/>
    <col min="1009" max="1009" width="29.5703125" style="91" customWidth="1"/>
    <col min="1010" max="1010" width="15.5703125" style="91" customWidth="1"/>
    <col min="1011" max="1018" width="0" style="91" hidden="1" customWidth="1"/>
    <col min="1019" max="1019" width="16.140625" style="91" customWidth="1"/>
    <col min="1020" max="1020" width="17.7109375" style="91" customWidth="1"/>
    <col min="1021" max="1023" width="14.85546875" style="91" customWidth="1"/>
    <col min="1024" max="1024" width="17.28515625" style="91" customWidth="1"/>
    <col min="1025" max="1025" width="20.85546875" style="91" customWidth="1"/>
    <col min="1026" max="1259" width="9.140625" style="91"/>
    <col min="1260" max="1260" width="9" style="91" customWidth="1"/>
    <col min="1261" max="1261" width="8" style="91" customWidth="1"/>
    <col min="1262" max="1262" width="42.28515625" style="91" customWidth="1"/>
    <col min="1263" max="1263" width="37.140625" style="91" customWidth="1"/>
    <col min="1264" max="1264" width="15.42578125" style="91" bestFit="1" customWidth="1"/>
    <col min="1265" max="1265" width="29.5703125" style="91" customWidth="1"/>
    <col min="1266" max="1266" width="15.5703125" style="91" customWidth="1"/>
    <col min="1267" max="1274" width="0" style="91" hidden="1" customWidth="1"/>
    <col min="1275" max="1275" width="16.140625" style="91" customWidth="1"/>
    <col min="1276" max="1276" width="17.7109375" style="91" customWidth="1"/>
    <col min="1277" max="1279" width="14.85546875" style="91" customWidth="1"/>
    <col min="1280" max="1280" width="17.28515625" style="91" customWidth="1"/>
    <col min="1281" max="1281" width="20.85546875" style="91" customWidth="1"/>
    <col min="1282" max="1515" width="9.140625" style="91"/>
    <col min="1516" max="1516" width="9" style="91" customWidth="1"/>
    <col min="1517" max="1517" width="8" style="91" customWidth="1"/>
    <col min="1518" max="1518" width="42.28515625" style="91" customWidth="1"/>
    <col min="1519" max="1519" width="37.140625" style="91" customWidth="1"/>
    <col min="1520" max="1520" width="15.42578125" style="91" bestFit="1" customWidth="1"/>
    <col min="1521" max="1521" width="29.5703125" style="91" customWidth="1"/>
    <col min="1522" max="1522" width="15.5703125" style="91" customWidth="1"/>
    <col min="1523" max="1530" width="0" style="91" hidden="1" customWidth="1"/>
    <col min="1531" max="1531" width="16.140625" style="91" customWidth="1"/>
    <col min="1532" max="1532" width="17.7109375" style="91" customWidth="1"/>
    <col min="1533" max="1535" width="14.85546875" style="91" customWidth="1"/>
    <col min="1536" max="1536" width="17.28515625" style="91" customWidth="1"/>
    <col min="1537" max="1537" width="20.85546875" style="91" customWidth="1"/>
    <col min="1538" max="1771" width="9.140625" style="91"/>
    <col min="1772" max="1772" width="9" style="91" customWidth="1"/>
    <col min="1773" max="1773" width="8" style="91" customWidth="1"/>
    <col min="1774" max="1774" width="42.28515625" style="91" customWidth="1"/>
    <col min="1775" max="1775" width="37.140625" style="91" customWidth="1"/>
    <col min="1776" max="1776" width="15.42578125" style="91" bestFit="1" customWidth="1"/>
    <col min="1777" max="1777" width="29.5703125" style="91" customWidth="1"/>
    <col min="1778" max="1778" width="15.5703125" style="91" customWidth="1"/>
    <col min="1779" max="1786" width="0" style="91" hidden="1" customWidth="1"/>
    <col min="1787" max="1787" width="16.140625" style="91" customWidth="1"/>
    <col min="1788" max="1788" width="17.7109375" style="91" customWidth="1"/>
    <col min="1789" max="1791" width="14.85546875" style="91" customWidth="1"/>
    <col min="1792" max="1792" width="17.28515625" style="91" customWidth="1"/>
    <col min="1793" max="1793" width="20.85546875" style="91" customWidth="1"/>
    <col min="1794" max="2027" width="9.140625" style="91"/>
    <col min="2028" max="2028" width="9" style="91" customWidth="1"/>
    <col min="2029" max="2029" width="8" style="91" customWidth="1"/>
    <col min="2030" max="2030" width="42.28515625" style="91" customWidth="1"/>
    <col min="2031" max="2031" width="37.140625" style="91" customWidth="1"/>
    <col min="2032" max="2032" width="15.42578125" style="91" bestFit="1" customWidth="1"/>
    <col min="2033" max="2033" width="29.5703125" style="91" customWidth="1"/>
    <col min="2034" max="2034" width="15.5703125" style="91" customWidth="1"/>
    <col min="2035" max="2042" width="0" style="91" hidden="1" customWidth="1"/>
    <col min="2043" max="2043" width="16.140625" style="91" customWidth="1"/>
    <col min="2044" max="2044" width="17.7109375" style="91" customWidth="1"/>
    <col min="2045" max="2047" width="14.85546875" style="91" customWidth="1"/>
    <col min="2048" max="2048" width="17.28515625" style="91" customWidth="1"/>
    <col min="2049" max="2049" width="20.85546875" style="91" customWidth="1"/>
    <col min="2050" max="2283" width="9.140625" style="91"/>
    <col min="2284" max="2284" width="9" style="91" customWidth="1"/>
    <col min="2285" max="2285" width="8" style="91" customWidth="1"/>
    <col min="2286" max="2286" width="42.28515625" style="91" customWidth="1"/>
    <col min="2287" max="2287" width="37.140625" style="91" customWidth="1"/>
    <col min="2288" max="2288" width="15.42578125" style="91" bestFit="1" customWidth="1"/>
    <col min="2289" max="2289" width="29.5703125" style="91" customWidth="1"/>
    <col min="2290" max="2290" width="15.5703125" style="91" customWidth="1"/>
    <col min="2291" max="2298" width="0" style="91" hidden="1" customWidth="1"/>
    <col min="2299" max="2299" width="16.140625" style="91" customWidth="1"/>
    <col min="2300" max="2300" width="17.7109375" style="91" customWidth="1"/>
    <col min="2301" max="2303" width="14.85546875" style="91" customWidth="1"/>
    <col min="2304" max="2304" width="17.28515625" style="91" customWidth="1"/>
    <col min="2305" max="2305" width="20.85546875" style="91" customWidth="1"/>
    <col min="2306" max="2539" width="9.140625" style="91"/>
    <col min="2540" max="2540" width="9" style="91" customWidth="1"/>
    <col min="2541" max="2541" width="8" style="91" customWidth="1"/>
    <col min="2542" max="2542" width="42.28515625" style="91" customWidth="1"/>
    <col min="2543" max="2543" width="37.140625" style="91" customWidth="1"/>
    <col min="2544" max="2544" width="15.42578125" style="91" bestFit="1" customWidth="1"/>
    <col min="2545" max="2545" width="29.5703125" style="91" customWidth="1"/>
    <col min="2546" max="2546" width="15.5703125" style="91" customWidth="1"/>
    <col min="2547" max="2554" width="0" style="91" hidden="1" customWidth="1"/>
    <col min="2555" max="2555" width="16.140625" style="91" customWidth="1"/>
    <col min="2556" max="2556" width="17.7109375" style="91" customWidth="1"/>
    <col min="2557" max="2559" width="14.85546875" style="91" customWidth="1"/>
    <col min="2560" max="2560" width="17.28515625" style="91" customWidth="1"/>
    <col min="2561" max="2561" width="20.85546875" style="91" customWidth="1"/>
    <col min="2562" max="2795" width="9.140625" style="91"/>
    <col min="2796" max="2796" width="9" style="91" customWidth="1"/>
    <col min="2797" max="2797" width="8" style="91" customWidth="1"/>
    <col min="2798" max="2798" width="42.28515625" style="91" customWidth="1"/>
    <col min="2799" max="2799" width="37.140625" style="91" customWidth="1"/>
    <col min="2800" max="2800" width="15.42578125" style="91" bestFit="1" customWidth="1"/>
    <col min="2801" max="2801" width="29.5703125" style="91" customWidth="1"/>
    <col min="2802" max="2802" width="15.5703125" style="91" customWidth="1"/>
    <col min="2803" max="2810" width="0" style="91" hidden="1" customWidth="1"/>
    <col min="2811" max="2811" width="16.140625" style="91" customWidth="1"/>
    <col min="2812" max="2812" width="17.7109375" style="91" customWidth="1"/>
    <col min="2813" max="2815" width="14.85546875" style="91" customWidth="1"/>
    <col min="2816" max="2816" width="17.28515625" style="91" customWidth="1"/>
    <col min="2817" max="2817" width="20.85546875" style="91" customWidth="1"/>
    <col min="2818" max="3051" width="9.140625" style="91"/>
    <col min="3052" max="3052" width="9" style="91" customWidth="1"/>
    <col min="3053" max="3053" width="8" style="91" customWidth="1"/>
    <col min="3054" max="3054" width="42.28515625" style="91" customWidth="1"/>
    <col min="3055" max="3055" width="37.140625" style="91" customWidth="1"/>
    <col min="3056" max="3056" width="15.42578125" style="91" bestFit="1" customWidth="1"/>
    <col min="3057" max="3057" width="29.5703125" style="91" customWidth="1"/>
    <col min="3058" max="3058" width="15.5703125" style="91" customWidth="1"/>
    <col min="3059" max="3066" width="0" style="91" hidden="1" customWidth="1"/>
    <col min="3067" max="3067" width="16.140625" style="91" customWidth="1"/>
    <col min="3068" max="3068" width="17.7109375" style="91" customWidth="1"/>
    <col min="3069" max="3071" width="14.85546875" style="91" customWidth="1"/>
    <col min="3072" max="3072" width="17.28515625" style="91" customWidth="1"/>
    <col min="3073" max="3073" width="20.85546875" style="91" customWidth="1"/>
    <col min="3074" max="3307" width="9.140625" style="91"/>
    <col min="3308" max="3308" width="9" style="91" customWidth="1"/>
    <col min="3309" max="3309" width="8" style="91" customWidth="1"/>
    <col min="3310" max="3310" width="42.28515625" style="91" customWidth="1"/>
    <col min="3311" max="3311" width="37.140625" style="91" customWidth="1"/>
    <col min="3312" max="3312" width="15.42578125" style="91" bestFit="1" customWidth="1"/>
    <col min="3313" max="3313" width="29.5703125" style="91" customWidth="1"/>
    <col min="3314" max="3314" width="15.5703125" style="91" customWidth="1"/>
    <col min="3315" max="3322" width="0" style="91" hidden="1" customWidth="1"/>
    <col min="3323" max="3323" width="16.140625" style="91" customWidth="1"/>
    <col min="3324" max="3324" width="17.7109375" style="91" customWidth="1"/>
    <col min="3325" max="3327" width="14.85546875" style="91" customWidth="1"/>
    <col min="3328" max="3328" width="17.28515625" style="91" customWidth="1"/>
    <col min="3329" max="3329" width="20.85546875" style="91" customWidth="1"/>
    <col min="3330" max="3563" width="9.140625" style="91"/>
    <col min="3564" max="3564" width="9" style="91" customWidth="1"/>
    <col min="3565" max="3565" width="8" style="91" customWidth="1"/>
    <col min="3566" max="3566" width="42.28515625" style="91" customWidth="1"/>
    <col min="3567" max="3567" width="37.140625" style="91" customWidth="1"/>
    <col min="3568" max="3568" width="15.42578125" style="91" bestFit="1" customWidth="1"/>
    <col min="3569" max="3569" width="29.5703125" style="91" customWidth="1"/>
    <col min="3570" max="3570" width="15.5703125" style="91" customWidth="1"/>
    <col min="3571" max="3578" width="0" style="91" hidden="1" customWidth="1"/>
    <col min="3579" max="3579" width="16.140625" style="91" customWidth="1"/>
    <col min="3580" max="3580" width="17.7109375" style="91" customWidth="1"/>
    <col min="3581" max="3583" width="14.85546875" style="91" customWidth="1"/>
    <col min="3584" max="3584" width="17.28515625" style="91" customWidth="1"/>
    <col min="3585" max="3585" width="20.85546875" style="91" customWidth="1"/>
    <col min="3586" max="3819" width="9.140625" style="91"/>
    <col min="3820" max="3820" width="9" style="91" customWidth="1"/>
    <col min="3821" max="3821" width="8" style="91" customWidth="1"/>
    <col min="3822" max="3822" width="42.28515625" style="91" customWidth="1"/>
    <col min="3823" max="3823" width="37.140625" style="91" customWidth="1"/>
    <col min="3824" max="3824" width="15.42578125" style="91" bestFit="1" customWidth="1"/>
    <col min="3825" max="3825" width="29.5703125" style="91" customWidth="1"/>
    <col min="3826" max="3826" width="15.5703125" style="91" customWidth="1"/>
    <col min="3827" max="3834" width="0" style="91" hidden="1" customWidth="1"/>
    <col min="3835" max="3835" width="16.140625" style="91" customWidth="1"/>
    <col min="3836" max="3836" width="17.7109375" style="91" customWidth="1"/>
    <col min="3837" max="3839" width="14.85546875" style="91" customWidth="1"/>
    <col min="3840" max="3840" width="17.28515625" style="91" customWidth="1"/>
    <col min="3841" max="3841" width="20.85546875" style="91" customWidth="1"/>
    <col min="3842" max="4075" width="9.140625" style="91"/>
    <col min="4076" max="4076" width="9" style="91" customWidth="1"/>
    <col min="4077" max="4077" width="8" style="91" customWidth="1"/>
    <col min="4078" max="4078" width="42.28515625" style="91" customWidth="1"/>
    <col min="4079" max="4079" width="37.140625" style="91" customWidth="1"/>
    <col min="4080" max="4080" width="15.42578125" style="91" bestFit="1" customWidth="1"/>
    <col min="4081" max="4081" width="29.5703125" style="91" customWidth="1"/>
    <col min="4082" max="4082" width="15.5703125" style="91" customWidth="1"/>
    <col min="4083" max="4090" width="0" style="91" hidden="1" customWidth="1"/>
    <col min="4091" max="4091" width="16.140625" style="91" customWidth="1"/>
    <col min="4092" max="4092" width="17.7109375" style="91" customWidth="1"/>
    <col min="4093" max="4095" width="14.85546875" style="91" customWidth="1"/>
    <col min="4096" max="4096" width="17.28515625" style="91" customWidth="1"/>
    <col min="4097" max="4097" width="20.85546875" style="91" customWidth="1"/>
    <col min="4098" max="4331" width="9.140625" style="91"/>
    <col min="4332" max="4332" width="9" style="91" customWidth="1"/>
    <col min="4333" max="4333" width="8" style="91" customWidth="1"/>
    <col min="4334" max="4334" width="42.28515625" style="91" customWidth="1"/>
    <col min="4335" max="4335" width="37.140625" style="91" customWidth="1"/>
    <col min="4336" max="4336" width="15.42578125" style="91" bestFit="1" customWidth="1"/>
    <col min="4337" max="4337" width="29.5703125" style="91" customWidth="1"/>
    <col min="4338" max="4338" width="15.5703125" style="91" customWidth="1"/>
    <col min="4339" max="4346" width="0" style="91" hidden="1" customWidth="1"/>
    <col min="4347" max="4347" width="16.140625" style="91" customWidth="1"/>
    <col min="4348" max="4348" width="17.7109375" style="91" customWidth="1"/>
    <col min="4349" max="4351" width="14.85546875" style="91" customWidth="1"/>
    <col min="4352" max="4352" width="17.28515625" style="91" customWidth="1"/>
    <col min="4353" max="4353" width="20.85546875" style="91" customWidth="1"/>
    <col min="4354" max="4587" width="9.140625" style="91"/>
    <col min="4588" max="4588" width="9" style="91" customWidth="1"/>
    <col min="4589" max="4589" width="8" style="91" customWidth="1"/>
    <col min="4590" max="4590" width="42.28515625" style="91" customWidth="1"/>
    <col min="4591" max="4591" width="37.140625" style="91" customWidth="1"/>
    <col min="4592" max="4592" width="15.42578125" style="91" bestFit="1" customWidth="1"/>
    <col min="4593" max="4593" width="29.5703125" style="91" customWidth="1"/>
    <col min="4594" max="4594" width="15.5703125" style="91" customWidth="1"/>
    <col min="4595" max="4602" width="0" style="91" hidden="1" customWidth="1"/>
    <col min="4603" max="4603" width="16.140625" style="91" customWidth="1"/>
    <col min="4604" max="4604" width="17.7109375" style="91" customWidth="1"/>
    <col min="4605" max="4607" width="14.85546875" style="91" customWidth="1"/>
    <col min="4608" max="4608" width="17.28515625" style="91" customWidth="1"/>
    <col min="4609" max="4609" width="20.85546875" style="91" customWidth="1"/>
    <col min="4610" max="4843" width="9.140625" style="91"/>
    <col min="4844" max="4844" width="9" style="91" customWidth="1"/>
    <col min="4845" max="4845" width="8" style="91" customWidth="1"/>
    <col min="4846" max="4846" width="42.28515625" style="91" customWidth="1"/>
    <col min="4847" max="4847" width="37.140625" style="91" customWidth="1"/>
    <col min="4848" max="4848" width="15.42578125" style="91" bestFit="1" customWidth="1"/>
    <col min="4849" max="4849" width="29.5703125" style="91" customWidth="1"/>
    <col min="4850" max="4850" width="15.5703125" style="91" customWidth="1"/>
    <col min="4851" max="4858" width="0" style="91" hidden="1" customWidth="1"/>
    <col min="4859" max="4859" width="16.140625" style="91" customWidth="1"/>
    <col min="4860" max="4860" width="17.7109375" style="91" customWidth="1"/>
    <col min="4861" max="4863" width="14.85546875" style="91" customWidth="1"/>
    <col min="4864" max="4864" width="17.28515625" style="91" customWidth="1"/>
    <col min="4865" max="4865" width="20.85546875" style="91" customWidth="1"/>
    <col min="4866" max="5099" width="9.140625" style="91"/>
    <col min="5100" max="5100" width="9" style="91" customWidth="1"/>
    <col min="5101" max="5101" width="8" style="91" customWidth="1"/>
    <col min="5102" max="5102" width="42.28515625" style="91" customWidth="1"/>
    <col min="5103" max="5103" width="37.140625" style="91" customWidth="1"/>
    <col min="5104" max="5104" width="15.42578125" style="91" bestFit="1" customWidth="1"/>
    <col min="5105" max="5105" width="29.5703125" style="91" customWidth="1"/>
    <col min="5106" max="5106" width="15.5703125" style="91" customWidth="1"/>
    <col min="5107" max="5114" width="0" style="91" hidden="1" customWidth="1"/>
    <col min="5115" max="5115" width="16.140625" style="91" customWidth="1"/>
    <col min="5116" max="5116" width="17.7109375" style="91" customWidth="1"/>
    <col min="5117" max="5119" width="14.85546875" style="91" customWidth="1"/>
    <col min="5120" max="5120" width="17.28515625" style="91" customWidth="1"/>
    <col min="5121" max="5121" width="20.85546875" style="91" customWidth="1"/>
    <col min="5122" max="5355" width="9.140625" style="91"/>
    <col min="5356" max="5356" width="9" style="91" customWidth="1"/>
    <col min="5357" max="5357" width="8" style="91" customWidth="1"/>
    <col min="5358" max="5358" width="42.28515625" style="91" customWidth="1"/>
    <col min="5359" max="5359" width="37.140625" style="91" customWidth="1"/>
    <col min="5360" max="5360" width="15.42578125" style="91" bestFit="1" customWidth="1"/>
    <col min="5361" max="5361" width="29.5703125" style="91" customWidth="1"/>
    <col min="5362" max="5362" width="15.5703125" style="91" customWidth="1"/>
    <col min="5363" max="5370" width="0" style="91" hidden="1" customWidth="1"/>
    <col min="5371" max="5371" width="16.140625" style="91" customWidth="1"/>
    <col min="5372" max="5372" width="17.7109375" style="91" customWidth="1"/>
    <col min="5373" max="5375" width="14.85546875" style="91" customWidth="1"/>
    <col min="5376" max="5376" width="17.28515625" style="91" customWidth="1"/>
    <col min="5377" max="5377" width="20.85546875" style="91" customWidth="1"/>
    <col min="5378" max="5611" width="9.140625" style="91"/>
    <col min="5612" max="5612" width="9" style="91" customWidth="1"/>
    <col min="5613" max="5613" width="8" style="91" customWidth="1"/>
    <col min="5614" max="5614" width="42.28515625" style="91" customWidth="1"/>
    <col min="5615" max="5615" width="37.140625" style="91" customWidth="1"/>
    <col min="5616" max="5616" width="15.42578125" style="91" bestFit="1" customWidth="1"/>
    <col min="5617" max="5617" width="29.5703125" style="91" customWidth="1"/>
    <col min="5618" max="5618" width="15.5703125" style="91" customWidth="1"/>
    <col min="5619" max="5626" width="0" style="91" hidden="1" customWidth="1"/>
    <col min="5627" max="5627" width="16.140625" style="91" customWidth="1"/>
    <col min="5628" max="5628" width="17.7109375" style="91" customWidth="1"/>
    <col min="5629" max="5631" width="14.85546875" style="91" customWidth="1"/>
    <col min="5632" max="5632" width="17.28515625" style="91" customWidth="1"/>
    <col min="5633" max="5633" width="20.85546875" style="91" customWidth="1"/>
    <col min="5634" max="5867" width="9.140625" style="91"/>
    <col min="5868" max="5868" width="9" style="91" customWidth="1"/>
    <col min="5869" max="5869" width="8" style="91" customWidth="1"/>
    <col min="5870" max="5870" width="42.28515625" style="91" customWidth="1"/>
    <col min="5871" max="5871" width="37.140625" style="91" customWidth="1"/>
    <col min="5872" max="5872" width="15.42578125" style="91" bestFit="1" customWidth="1"/>
    <col min="5873" max="5873" width="29.5703125" style="91" customWidth="1"/>
    <col min="5874" max="5874" width="15.5703125" style="91" customWidth="1"/>
    <col min="5875" max="5882" width="0" style="91" hidden="1" customWidth="1"/>
    <col min="5883" max="5883" width="16.140625" style="91" customWidth="1"/>
    <col min="5884" max="5884" width="17.7109375" style="91" customWidth="1"/>
    <col min="5885" max="5887" width="14.85546875" style="91" customWidth="1"/>
    <col min="5888" max="5888" width="17.28515625" style="91" customWidth="1"/>
    <col min="5889" max="5889" width="20.85546875" style="91" customWidth="1"/>
    <col min="5890" max="6123" width="9.140625" style="91"/>
    <col min="6124" max="6124" width="9" style="91" customWidth="1"/>
    <col min="6125" max="6125" width="8" style="91" customWidth="1"/>
    <col min="6126" max="6126" width="42.28515625" style="91" customWidth="1"/>
    <col min="6127" max="6127" width="37.140625" style="91" customWidth="1"/>
    <col min="6128" max="6128" width="15.42578125" style="91" bestFit="1" customWidth="1"/>
    <col min="6129" max="6129" width="29.5703125" style="91" customWidth="1"/>
    <col min="6130" max="6130" width="15.5703125" style="91" customWidth="1"/>
    <col min="6131" max="6138" width="0" style="91" hidden="1" customWidth="1"/>
    <col min="6139" max="6139" width="16.140625" style="91" customWidth="1"/>
    <col min="6140" max="6140" width="17.7109375" style="91" customWidth="1"/>
    <col min="6141" max="6143" width="14.85546875" style="91" customWidth="1"/>
    <col min="6144" max="6144" width="17.28515625" style="91" customWidth="1"/>
    <col min="6145" max="6145" width="20.85546875" style="91" customWidth="1"/>
    <col min="6146" max="6379" width="9.140625" style="91"/>
    <col min="6380" max="6380" width="9" style="91" customWidth="1"/>
    <col min="6381" max="6381" width="8" style="91" customWidth="1"/>
    <col min="6382" max="6382" width="42.28515625" style="91" customWidth="1"/>
    <col min="6383" max="6383" width="37.140625" style="91" customWidth="1"/>
    <col min="6384" max="6384" width="15.42578125" style="91" bestFit="1" customWidth="1"/>
    <col min="6385" max="6385" width="29.5703125" style="91" customWidth="1"/>
    <col min="6386" max="6386" width="15.5703125" style="91" customWidth="1"/>
    <col min="6387" max="6394" width="0" style="91" hidden="1" customWidth="1"/>
    <col min="6395" max="6395" width="16.140625" style="91" customWidth="1"/>
    <col min="6396" max="6396" width="17.7109375" style="91" customWidth="1"/>
    <col min="6397" max="6399" width="14.85546875" style="91" customWidth="1"/>
    <col min="6400" max="6400" width="17.28515625" style="91" customWidth="1"/>
    <col min="6401" max="6401" width="20.85546875" style="91" customWidth="1"/>
    <col min="6402" max="6635" width="9.140625" style="91"/>
    <col min="6636" max="6636" width="9" style="91" customWidth="1"/>
    <col min="6637" max="6637" width="8" style="91" customWidth="1"/>
    <col min="6638" max="6638" width="42.28515625" style="91" customWidth="1"/>
    <col min="6639" max="6639" width="37.140625" style="91" customWidth="1"/>
    <col min="6640" max="6640" width="15.42578125" style="91" bestFit="1" customWidth="1"/>
    <col min="6641" max="6641" width="29.5703125" style="91" customWidth="1"/>
    <col min="6642" max="6642" width="15.5703125" style="91" customWidth="1"/>
    <col min="6643" max="6650" width="0" style="91" hidden="1" customWidth="1"/>
    <col min="6651" max="6651" width="16.140625" style="91" customWidth="1"/>
    <col min="6652" max="6652" width="17.7109375" style="91" customWidth="1"/>
    <col min="6653" max="6655" width="14.85546875" style="91" customWidth="1"/>
    <col min="6656" max="6656" width="17.28515625" style="91" customWidth="1"/>
    <col min="6657" max="6657" width="20.85546875" style="91" customWidth="1"/>
    <col min="6658" max="6891" width="9.140625" style="91"/>
    <col min="6892" max="6892" width="9" style="91" customWidth="1"/>
    <col min="6893" max="6893" width="8" style="91" customWidth="1"/>
    <col min="6894" max="6894" width="42.28515625" style="91" customWidth="1"/>
    <col min="6895" max="6895" width="37.140625" style="91" customWidth="1"/>
    <col min="6896" max="6896" width="15.42578125" style="91" bestFit="1" customWidth="1"/>
    <col min="6897" max="6897" width="29.5703125" style="91" customWidth="1"/>
    <col min="6898" max="6898" width="15.5703125" style="91" customWidth="1"/>
    <col min="6899" max="6906" width="0" style="91" hidden="1" customWidth="1"/>
    <col min="6907" max="6907" width="16.140625" style="91" customWidth="1"/>
    <col min="6908" max="6908" width="17.7109375" style="91" customWidth="1"/>
    <col min="6909" max="6911" width="14.85546875" style="91" customWidth="1"/>
    <col min="6912" max="6912" width="17.28515625" style="91" customWidth="1"/>
    <col min="6913" max="6913" width="20.85546875" style="91" customWidth="1"/>
    <col min="6914" max="7147" width="9.140625" style="91"/>
    <col min="7148" max="7148" width="9" style="91" customWidth="1"/>
    <col min="7149" max="7149" width="8" style="91" customWidth="1"/>
    <col min="7150" max="7150" width="42.28515625" style="91" customWidth="1"/>
    <col min="7151" max="7151" width="37.140625" style="91" customWidth="1"/>
    <col min="7152" max="7152" width="15.42578125" style="91" bestFit="1" customWidth="1"/>
    <col min="7153" max="7153" width="29.5703125" style="91" customWidth="1"/>
    <col min="7154" max="7154" width="15.5703125" style="91" customWidth="1"/>
    <col min="7155" max="7162" width="0" style="91" hidden="1" customWidth="1"/>
    <col min="7163" max="7163" width="16.140625" style="91" customWidth="1"/>
    <col min="7164" max="7164" width="17.7109375" style="91" customWidth="1"/>
    <col min="7165" max="7167" width="14.85546875" style="91" customWidth="1"/>
    <col min="7168" max="7168" width="17.28515625" style="91" customWidth="1"/>
    <col min="7169" max="7169" width="20.85546875" style="91" customWidth="1"/>
    <col min="7170" max="7403" width="9.140625" style="91"/>
    <col min="7404" max="7404" width="9" style="91" customWidth="1"/>
    <col min="7405" max="7405" width="8" style="91" customWidth="1"/>
    <col min="7406" max="7406" width="42.28515625" style="91" customWidth="1"/>
    <col min="7407" max="7407" width="37.140625" style="91" customWidth="1"/>
    <col min="7408" max="7408" width="15.42578125" style="91" bestFit="1" customWidth="1"/>
    <col min="7409" max="7409" width="29.5703125" style="91" customWidth="1"/>
    <col min="7410" max="7410" width="15.5703125" style="91" customWidth="1"/>
    <col min="7411" max="7418" width="0" style="91" hidden="1" customWidth="1"/>
    <col min="7419" max="7419" width="16.140625" style="91" customWidth="1"/>
    <col min="7420" max="7420" width="17.7109375" style="91" customWidth="1"/>
    <col min="7421" max="7423" width="14.85546875" style="91" customWidth="1"/>
    <col min="7424" max="7424" width="17.28515625" style="91" customWidth="1"/>
    <col min="7425" max="7425" width="20.85546875" style="91" customWidth="1"/>
    <col min="7426" max="7659" width="9.140625" style="91"/>
    <col min="7660" max="7660" width="9" style="91" customWidth="1"/>
    <col min="7661" max="7661" width="8" style="91" customWidth="1"/>
    <col min="7662" max="7662" width="42.28515625" style="91" customWidth="1"/>
    <col min="7663" max="7663" width="37.140625" style="91" customWidth="1"/>
    <col min="7664" max="7664" width="15.42578125" style="91" bestFit="1" customWidth="1"/>
    <col min="7665" max="7665" width="29.5703125" style="91" customWidth="1"/>
    <col min="7666" max="7666" width="15.5703125" style="91" customWidth="1"/>
    <col min="7667" max="7674" width="0" style="91" hidden="1" customWidth="1"/>
    <col min="7675" max="7675" width="16.140625" style="91" customWidth="1"/>
    <col min="7676" max="7676" width="17.7109375" style="91" customWidth="1"/>
    <col min="7677" max="7679" width="14.85546875" style="91" customWidth="1"/>
    <col min="7680" max="7680" width="17.28515625" style="91" customWidth="1"/>
    <col min="7681" max="7681" width="20.85546875" style="91" customWidth="1"/>
    <col min="7682" max="7915" width="9.140625" style="91"/>
    <col min="7916" max="7916" width="9" style="91" customWidth="1"/>
    <col min="7917" max="7917" width="8" style="91" customWidth="1"/>
    <col min="7918" max="7918" width="42.28515625" style="91" customWidth="1"/>
    <col min="7919" max="7919" width="37.140625" style="91" customWidth="1"/>
    <col min="7920" max="7920" width="15.42578125" style="91" bestFit="1" customWidth="1"/>
    <col min="7921" max="7921" width="29.5703125" style="91" customWidth="1"/>
    <col min="7922" max="7922" width="15.5703125" style="91" customWidth="1"/>
    <col min="7923" max="7930" width="0" style="91" hidden="1" customWidth="1"/>
    <col min="7931" max="7931" width="16.140625" style="91" customWidth="1"/>
    <col min="7932" max="7932" width="17.7109375" style="91" customWidth="1"/>
    <col min="7933" max="7935" width="14.85546875" style="91" customWidth="1"/>
    <col min="7936" max="7936" width="17.28515625" style="91" customWidth="1"/>
    <col min="7937" max="7937" width="20.85546875" style="91" customWidth="1"/>
    <col min="7938" max="8171" width="9.140625" style="91"/>
    <col min="8172" max="8172" width="9" style="91" customWidth="1"/>
    <col min="8173" max="8173" width="8" style="91" customWidth="1"/>
    <col min="8174" max="8174" width="42.28515625" style="91" customWidth="1"/>
    <col min="8175" max="8175" width="37.140625" style="91" customWidth="1"/>
    <col min="8176" max="8176" width="15.42578125" style="91" bestFit="1" customWidth="1"/>
    <col min="8177" max="8177" width="29.5703125" style="91" customWidth="1"/>
    <col min="8178" max="8178" width="15.5703125" style="91" customWidth="1"/>
    <col min="8179" max="8186" width="0" style="91" hidden="1" customWidth="1"/>
    <col min="8187" max="8187" width="16.140625" style="91" customWidth="1"/>
    <col min="8188" max="8188" width="17.7109375" style="91" customWidth="1"/>
    <col min="8189" max="8191" width="14.85546875" style="91" customWidth="1"/>
    <col min="8192" max="8192" width="17.28515625" style="91" customWidth="1"/>
    <col min="8193" max="8193" width="20.85546875" style="91" customWidth="1"/>
    <col min="8194" max="8427" width="9.140625" style="91"/>
    <col min="8428" max="8428" width="9" style="91" customWidth="1"/>
    <col min="8429" max="8429" width="8" style="91" customWidth="1"/>
    <col min="8430" max="8430" width="42.28515625" style="91" customWidth="1"/>
    <col min="8431" max="8431" width="37.140625" style="91" customWidth="1"/>
    <col min="8432" max="8432" width="15.42578125" style="91" bestFit="1" customWidth="1"/>
    <col min="8433" max="8433" width="29.5703125" style="91" customWidth="1"/>
    <col min="8434" max="8434" width="15.5703125" style="91" customWidth="1"/>
    <col min="8435" max="8442" width="0" style="91" hidden="1" customWidth="1"/>
    <col min="8443" max="8443" width="16.140625" style="91" customWidth="1"/>
    <col min="8444" max="8444" width="17.7109375" style="91" customWidth="1"/>
    <col min="8445" max="8447" width="14.85546875" style="91" customWidth="1"/>
    <col min="8448" max="8448" width="17.28515625" style="91" customWidth="1"/>
    <col min="8449" max="8449" width="20.85546875" style="91" customWidth="1"/>
    <col min="8450" max="8683" width="9.140625" style="91"/>
    <col min="8684" max="8684" width="9" style="91" customWidth="1"/>
    <col min="8685" max="8685" width="8" style="91" customWidth="1"/>
    <col min="8686" max="8686" width="42.28515625" style="91" customWidth="1"/>
    <col min="8687" max="8687" width="37.140625" style="91" customWidth="1"/>
    <col min="8688" max="8688" width="15.42578125" style="91" bestFit="1" customWidth="1"/>
    <col min="8689" max="8689" width="29.5703125" style="91" customWidth="1"/>
    <col min="8690" max="8690" width="15.5703125" style="91" customWidth="1"/>
    <col min="8691" max="8698" width="0" style="91" hidden="1" customWidth="1"/>
    <col min="8699" max="8699" width="16.140625" style="91" customWidth="1"/>
    <col min="8700" max="8700" width="17.7109375" style="91" customWidth="1"/>
    <col min="8701" max="8703" width="14.85546875" style="91" customWidth="1"/>
    <col min="8704" max="8704" width="17.28515625" style="91" customWidth="1"/>
    <col min="8705" max="8705" width="20.85546875" style="91" customWidth="1"/>
    <col min="8706" max="8939" width="9.140625" style="91"/>
    <col min="8940" max="8940" width="9" style="91" customWidth="1"/>
    <col min="8941" max="8941" width="8" style="91" customWidth="1"/>
    <col min="8942" max="8942" width="42.28515625" style="91" customWidth="1"/>
    <col min="8943" max="8943" width="37.140625" style="91" customWidth="1"/>
    <col min="8944" max="8944" width="15.42578125" style="91" bestFit="1" customWidth="1"/>
    <col min="8945" max="8945" width="29.5703125" style="91" customWidth="1"/>
    <col min="8946" max="8946" width="15.5703125" style="91" customWidth="1"/>
    <col min="8947" max="8954" width="0" style="91" hidden="1" customWidth="1"/>
    <col min="8955" max="8955" width="16.140625" style="91" customWidth="1"/>
    <col min="8956" max="8956" width="17.7109375" style="91" customWidth="1"/>
    <col min="8957" max="8959" width="14.85546875" style="91" customWidth="1"/>
    <col min="8960" max="8960" width="17.28515625" style="91" customWidth="1"/>
    <col min="8961" max="8961" width="20.85546875" style="91" customWidth="1"/>
    <col min="8962" max="9195" width="9.140625" style="91"/>
    <col min="9196" max="9196" width="9" style="91" customWidth="1"/>
    <col min="9197" max="9197" width="8" style="91" customWidth="1"/>
    <col min="9198" max="9198" width="42.28515625" style="91" customWidth="1"/>
    <col min="9199" max="9199" width="37.140625" style="91" customWidth="1"/>
    <col min="9200" max="9200" width="15.42578125" style="91" bestFit="1" customWidth="1"/>
    <col min="9201" max="9201" width="29.5703125" style="91" customWidth="1"/>
    <col min="9202" max="9202" width="15.5703125" style="91" customWidth="1"/>
    <col min="9203" max="9210" width="0" style="91" hidden="1" customWidth="1"/>
    <col min="9211" max="9211" width="16.140625" style="91" customWidth="1"/>
    <col min="9212" max="9212" width="17.7109375" style="91" customWidth="1"/>
    <col min="9213" max="9215" width="14.85546875" style="91" customWidth="1"/>
    <col min="9216" max="9216" width="17.28515625" style="91" customWidth="1"/>
    <col min="9217" max="9217" width="20.85546875" style="91" customWidth="1"/>
    <col min="9218" max="9451" width="9.140625" style="91"/>
    <col min="9452" max="9452" width="9" style="91" customWidth="1"/>
    <col min="9453" max="9453" width="8" style="91" customWidth="1"/>
    <col min="9454" max="9454" width="42.28515625" style="91" customWidth="1"/>
    <col min="9455" max="9455" width="37.140625" style="91" customWidth="1"/>
    <col min="9456" max="9456" width="15.42578125" style="91" bestFit="1" customWidth="1"/>
    <col min="9457" max="9457" width="29.5703125" style="91" customWidth="1"/>
    <col min="9458" max="9458" width="15.5703125" style="91" customWidth="1"/>
    <col min="9459" max="9466" width="0" style="91" hidden="1" customWidth="1"/>
    <col min="9467" max="9467" width="16.140625" style="91" customWidth="1"/>
    <col min="9468" max="9468" width="17.7109375" style="91" customWidth="1"/>
    <col min="9469" max="9471" width="14.85546875" style="91" customWidth="1"/>
    <col min="9472" max="9472" width="17.28515625" style="91" customWidth="1"/>
    <col min="9473" max="9473" width="20.85546875" style="91" customWidth="1"/>
    <col min="9474" max="9707" width="9.140625" style="91"/>
    <col min="9708" max="9708" width="9" style="91" customWidth="1"/>
    <col min="9709" max="9709" width="8" style="91" customWidth="1"/>
    <col min="9710" max="9710" width="42.28515625" style="91" customWidth="1"/>
    <col min="9711" max="9711" width="37.140625" style="91" customWidth="1"/>
    <col min="9712" max="9712" width="15.42578125" style="91" bestFit="1" customWidth="1"/>
    <col min="9713" max="9713" width="29.5703125" style="91" customWidth="1"/>
    <col min="9714" max="9714" width="15.5703125" style="91" customWidth="1"/>
    <col min="9715" max="9722" width="0" style="91" hidden="1" customWidth="1"/>
    <col min="9723" max="9723" width="16.140625" style="91" customWidth="1"/>
    <col min="9724" max="9724" width="17.7109375" style="91" customWidth="1"/>
    <col min="9725" max="9727" width="14.85546875" style="91" customWidth="1"/>
    <col min="9728" max="9728" width="17.28515625" style="91" customWidth="1"/>
    <col min="9729" max="9729" width="20.85546875" style="91" customWidth="1"/>
    <col min="9730" max="9963" width="9.140625" style="91"/>
    <col min="9964" max="9964" width="9" style="91" customWidth="1"/>
    <col min="9965" max="9965" width="8" style="91" customWidth="1"/>
    <col min="9966" max="9966" width="42.28515625" style="91" customWidth="1"/>
    <col min="9967" max="9967" width="37.140625" style="91" customWidth="1"/>
    <col min="9968" max="9968" width="15.42578125" style="91" bestFit="1" customWidth="1"/>
    <col min="9969" max="9969" width="29.5703125" style="91" customWidth="1"/>
    <col min="9970" max="9970" width="15.5703125" style="91" customWidth="1"/>
    <col min="9971" max="9978" width="0" style="91" hidden="1" customWidth="1"/>
    <col min="9979" max="9979" width="16.140625" style="91" customWidth="1"/>
    <col min="9980" max="9980" width="17.7109375" style="91" customWidth="1"/>
    <col min="9981" max="9983" width="14.85546875" style="91" customWidth="1"/>
    <col min="9984" max="9984" width="17.28515625" style="91" customWidth="1"/>
    <col min="9985" max="9985" width="20.85546875" style="91" customWidth="1"/>
    <col min="9986" max="10219" width="9.140625" style="91"/>
    <col min="10220" max="10220" width="9" style="91" customWidth="1"/>
    <col min="10221" max="10221" width="8" style="91" customWidth="1"/>
    <col min="10222" max="10222" width="42.28515625" style="91" customWidth="1"/>
    <col min="10223" max="10223" width="37.140625" style="91" customWidth="1"/>
    <col min="10224" max="10224" width="15.42578125" style="91" bestFit="1" customWidth="1"/>
    <col min="10225" max="10225" width="29.5703125" style="91" customWidth="1"/>
    <col min="10226" max="10226" width="15.5703125" style="91" customWidth="1"/>
    <col min="10227" max="10234" width="0" style="91" hidden="1" customWidth="1"/>
    <col min="10235" max="10235" width="16.140625" style="91" customWidth="1"/>
    <col min="10236" max="10236" width="17.7109375" style="91" customWidth="1"/>
    <col min="10237" max="10239" width="14.85546875" style="91" customWidth="1"/>
    <col min="10240" max="10240" width="17.28515625" style="91" customWidth="1"/>
    <col min="10241" max="10241" width="20.85546875" style="91" customWidth="1"/>
    <col min="10242" max="10475" width="9.140625" style="91"/>
    <col min="10476" max="10476" width="9" style="91" customWidth="1"/>
    <col min="10477" max="10477" width="8" style="91" customWidth="1"/>
    <col min="10478" max="10478" width="42.28515625" style="91" customWidth="1"/>
    <col min="10479" max="10479" width="37.140625" style="91" customWidth="1"/>
    <col min="10480" max="10480" width="15.42578125" style="91" bestFit="1" customWidth="1"/>
    <col min="10481" max="10481" width="29.5703125" style="91" customWidth="1"/>
    <col min="10482" max="10482" width="15.5703125" style="91" customWidth="1"/>
    <col min="10483" max="10490" width="0" style="91" hidden="1" customWidth="1"/>
    <col min="10491" max="10491" width="16.140625" style="91" customWidth="1"/>
    <col min="10492" max="10492" width="17.7109375" style="91" customWidth="1"/>
    <col min="10493" max="10495" width="14.85546875" style="91" customWidth="1"/>
    <col min="10496" max="10496" width="17.28515625" style="91" customWidth="1"/>
    <col min="10497" max="10497" width="20.85546875" style="91" customWidth="1"/>
    <col min="10498" max="10731" width="9.140625" style="91"/>
    <col min="10732" max="10732" width="9" style="91" customWidth="1"/>
    <col min="10733" max="10733" width="8" style="91" customWidth="1"/>
    <col min="10734" max="10734" width="42.28515625" style="91" customWidth="1"/>
    <col min="10735" max="10735" width="37.140625" style="91" customWidth="1"/>
    <col min="10736" max="10736" width="15.42578125" style="91" bestFit="1" customWidth="1"/>
    <col min="10737" max="10737" width="29.5703125" style="91" customWidth="1"/>
    <col min="10738" max="10738" width="15.5703125" style="91" customWidth="1"/>
    <col min="10739" max="10746" width="0" style="91" hidden="1" customWidth="1"/>
    <col min="10747" max="10747" width="16.140625" style="91" customWidth="1"/>
    <col min="10748" max="10748" width="17.7109375" style="91" customWidth="1"/>
    <col min="10749" max="10751" width="14.85546875" style="91" customWidth="1"/>
    <col min="10752" max="10752" width="17.28515625" style="91" customWidth="1"/>
    <col min="10753" max="10753" width="20.85546875" style="91" customWidth="1"/>
    <col min="10754" max="10987" width="9.140625" style="91"/>
    <col min="10988" max="10988" width="9" style="91" customWidth="1"/>
    <col min="10989" max="10989" width="8" style="91" customWidth="1"/>
    <col min="10990" max="10990" width="42.28515625" style="91" customWidth="1"/>
    <col min="10991" max="10991" width="37.140625" style="91" customWidth="1"/>
    <col min="10992" max="10992" width="15.42578125" style="91" bestFit="1" customWidth="1"/>
    <col min="10993" max="10993" width="29.5703125" style="91" customWidth="1"/>
    <col min="10994" max="10994" width="15.5703125" style="91" customWidth="1"/>
    <col min="10995" max="11002" width="0" style="91" hidden="1" customWidth="1"/>
    <col min="11003" max="11003" width="16.140625" style="91" customWidth="1"/>
    <col min="11004" max="11004" width="17.7109375" style="91" customWidth="1"/>
    <col min="11005" max="11007" width="14.85546875" style="91" customWidth="1"/>
    <col min="11008" max="11008" width="17.28515625" style="91" customWidth="1"/>
    <col min="11009" max="11009" width="20.85546875" style="91" customWidth="1"/>
    <col min="11010" max="11243" width="9.140625" style="91"/>
    <col min="11244" max="11244" width="9" style="91" customWidth="1"/>
    <col min="11245" max="11245" width="8" style="91" customWidth="1"/>
    <col min="11246" max="11246" width="42.28515625" style="91" customWidth="1"/>
    <col min="11247" max="11247" width="37.140625" style="91" customWidth="1"/>
    <col min="11248" max="11248" width="15.42578125" style="91" bestFit="1" customWidth="1"/>
    <col min="11249" max="11249" width="29.5703125" style="91" customWidth="1"/>
    <col min="11250" max="11250" width="15.5703125" style="91" customWidth="1"/>
    <col min="11251" max="11258" width="0" style="91" hidden="1" customWidth="1"/>
    <col min="11259" max="11259" width="16.140625" style="91" customWidth="1"/>
    <col min="11260" max="11260" width="17.7109375" style="91" customWidth="1"/>
    <col min="11261" max="11263" width="14.85546875" style="91" customWidth="1"/>
    <col min="11264" max="11264" width="17.28515625" style="91" customWidth="1"/>
    <col min="11265" max="11265" width="20.85546875" style="91" customWidth="1"/>
    <col min="11266" max="11499" width="9.140625" style="91"/>
    <col min="11500" max="11500" width="9" style="91" customWidth="1"/>
    <col min="11501" max="11501" width="8" style="91" customWidth="1"/>
    <col min="11502" max="11502" width="42.28515625" style="91" customWidth="1"/>
    <col min="11503" max="11503" width="37.140625" style="91" customWidth="1"/>
    <col min="11504" max="11504" width="15.42578125" style="91" bestFit="1" customWidth="1"/>
    <col min="11505" max="11505" width="29.5703125" style="91" customWidth="1"/>
    <col min="11506" max="11506" width="15.5703125" style="91" customWidth="1"/>
    <col min="11507" max="11514" width="0" style="91" hidden="1" customWidth="1"/>
    <col min="11515" max="11515" width="16.140625" style="91" customWidth="1"/>
    <col min="11516" max="11516" width="17.7109375" style="91" customWidth="1"/>
    <col min="11517" max="11519" width="14.85546875" style="91" customWidth="1"/>
    <col min="11520" max="11520" width="17.28515625" style="91" customWidth="1"/>
    <col min="11521" max="11521" width="20.85546875" style="91" customWidth="1"/>
    <col min="11522" max="11755" width="9.140625" style="91"/>
    <col min="11756" max="11756" width="9" style="91" customWidth="1"/>
    <col min="11757" max="11757" width="8" style="91" customWidth="1"/>
    <col min="11758" max="11758" width="42.28515625" style="91" customWidth="1"/>
    <col min="11759" max="11759" width="37.140625" style="91" customWidth="1"/>
    <col min="11760" max="11760" width="15.42578125" style="91" bestFit="1" customWidth="1"/>
    <col min="11761" max="11761" width="29.5703125" style="91" customWidth="1"/>
    <col min="11762" max="11762" width="15.5703125" style="91" customWidth="1"/>
    <col min="11763" max="11770" width="0" style="91" hidden="1" customWidth="1"/>
    <col min="11771" max="11771" width="16.140625" style="91" customWidth="1"/>
    <col min="11772" max="11772" width="17.7109375" style="91" customWidth="1"/>
    <col min="11773" max="11775" width="14.85546875" style="91" customWidth="1"/>
    <col min="11776" max="11776" width="17.28515625" style="91" customWidth="1"/>
    <col min="11777" max="11777" width="20.85546875" style="91" customWidth="1"/>
    <col min="11778" max="12011" width="9.140625" style="91"/>
    <col min="12012" max="12012" width="9" style="91" customWidth="1"/>
    <col min="12013" max="12013" width="8" style="91" customWidth="1"/>
    <col min="12014" max="12014" width="42.28515625" style="91" customWidth="1"/>
    <col min="12015" max="12015" width="37.140625" style="91" customWidth="1"/>
    <col min="12016" max="12016" width="15.42578125" style="91" bestFit="1" customWidth="1"/>
    <col min="12017" max="12017" width="29.5703125" style="91" customWidth="1"/>
    <col min="12018" max="12018" width="15.5703125" style="91" customWidth="1"/>
    <col min="12019" max="12026" width="0" style="91" hidden="1" customWidth="1"/>
    <col min="12027" max="12027" width="16.140625" style="91" customWidth="1"/>
    <col min="12028" max="12028" width="17.7109375" style="91" customWidth="1"/>
    <col min="12029" max="12031" width="14.85546875" style="91" customWidth="1"/>
    <col min="12032" max="12032" width="17.28515625" style="91" customWidth="1"/>
    <col min="12033" max="12033" width="20.85546875" style="91" customWidth="1"/>
    <col min="12034" max="12267" width="9.140625" style="91"/>
    <col min="12268" max="12268" width="9" style="91" customWidth="1"/>
    <col min="12269" max="12269" width="8" style="91" customWidth="1"/>
    <col min="12270" max="12270" width="42.28515625" style="91" customWidth="1"/>
    <col min="12271" max="12271" width="37.140625" style="91" customWidth="1"/>
    <col min="12272" max="12272" width="15.42578125" style="91" bestFit="1" customWidth="1"/>
    <col min="12273" max="12273" width="29.5703125" style="91" customWidth="1"/>
    <col min="12274" max="12274" width="15.5703125" style="91" customWidth="1"/>
    <col min="12275" max="12282" width="0" style="91" hidden="1" customWidth="1"/>
    <col min="12283" max="12283" width="16.140625" style="91" customWidth="1"/>
    <col min="12284" max="12284" width="17.7109375" style="91" customWidth="1"/>
    <col min="12285" max="12287" width="14.85546875" style="91" customWidth="1"/>
    <col min="12288" max="12288" width="17.28515625" style="91" customWidth="1"/>
    <col min="12289" max="12289" width="20.85546875" style="91" customWidth="1"/>
    <col min="12290" max="12523" width="9.140625" style="91"/>
    <col min="12524" max="12524" width="9" style="91" customWidth="1"/>
    <col min="12525" max="12525" width="8" style="91" customWidth="1"/>
    <col min="12526" max="12526" width="42.28515625" style="91" customWidth="1"/>
    <col min="12527" max="12527" width="37.140625" style="91" customWidth="1"/>
    <col min="12528" max="12528" width="15.42578125" style="91" bestFit="1" customWidth="1"/>
    <col min="12529" max="12529" width="29.5703125" style="91" customWidth="1"/>
    <col min="12530" max="12530" width="15.5703125" style="91" customWidth="1"/>
    <col min="12531" max="12538" width="0" style="91" hidden="1" customWidth="1"/>
    <col min="12539" max="12539" width="16.140625" style="91" customWidth="1"/>
    <col min="12540" max="12540" width="17.7109375" style="91" customWidth="1"/>
    <col min="12541" max="12543" width="14.85546875" style="91" customWidth="1"/>
    <col min="12544" max="12544" width="17.28515625" style="91" customWidth="1"/>
    <col min="12545" max="12545" width="20.85546875" style="91" customWidth="1"/>
    <col min="12546" max="12779" width="9.140625" style="91"/>
    <col min="12780" max="12780" width="9" style="91" customWidth="1"/>
    <col min="12781" max="12781" width="8" style="91" customWidth="1"/>
    <col min="12782" max="12782" width="42.28515625" style="91" customWidth="1"/>
    <col min="12783" max="12783" width="37.140625" style="91" customWidth="1"/>
    <col min="12784" max="12784" width="15.42578125" style="91" bestFit="1" customWidth="1"/>
    <col min="12785" max="12785" width="29.5703125" style="91" customWidth="1"/>
    <col min="12786" max="12786" width="15.5703125" style="91" customWidth="1"/>
    <col min="12787" max="12794" width="0" style="91" hidden="1" customWidth="1"/>
    <col min="12795" max="12795" width="16.140625" style="91" customWidth="1"/>
    <col min="12796" max="12796" width="17.7109375" style="91" customWidth="1"/>
    <col min="12797" max="12799" width="14.85546875" style="91" customWidth="1"/>
    <col min="12800" max="12800" width="17.28515625" style="91" customWidth="1"/>
    <col min="12801" max="12801" width="20.85546875" style="91" customWidth="1"/>
    <col min="12802" max="13035" width="9.140625" style="91"/>
    <col min="13036" max="13036" width="9" style="91" customWidth="1"/>
    <col min="13037" max="13037" width="8" style="91" customWidth="1"/>
    <col min="13038" max="13038" width="42.28515625" style="91" customWidth="1"/>
    <col min="13039" max="13039" width="37.140625" style="91" customWidth="1"/>
    <col min="13040" max="13040" width="15.42578125" style="91" bestFit="1" customWidth="1"/>
    <col min="13041" max="13041" width="29.5703125" style="91" customWidth="1"/>
    <col min="13042" max="13042" width="15.5703125" style="91" customWidth="1"/>
    <col min="13043" max="13050" width="0" style="91" hidden="1" customWidth="1"/>
    <col min="13051" max="13051" width="16.140625" style="91" customWidth="1"/>
    <col min="13052" max="13052" width="17.7109375" style="91" customWidth="1"/>
    <col min="13053" max="13055" width="14.85546875" style="91" customWidth="1"/>
    <col min="13056" max="13056" width="17.28515625" style="91" customWidth="1"/>
    <col min="13057" max="13057" width="20.85546875" style="91" customWidth="1"/>
    <col min="13058" max="13291" width="9.140625" style="91"/>
    <col min="13292" max="13292" width="9" style="91" customWidth="1"/>
    <col min="13293" max="13293" width="8" style="91" customWidth="1"/>
    <col min="13294" max="13294" width="42.28515625" style="91" customWidth="1"/>
    <col min="13295" max="13295" width="37.140625" style="91" customWidth="1"/>
    <col min="13296" max="13296" width="15.42578125" style="91" bestFit="1" customWidth="1"/>
    <col min="13297" max="13297" width="29.5703125" style="91" customWidth="1"/>
    <col min="13298" max="13298" width="15.5703125" style="91" customWidth="1"/>
    <col min="13299" max="13306" width="0" style="91" hidden="1" customWidth="1"/>
    <col min="13307" max="13307" width="16.140625" style="91" customWidth="1"/>
    <col min="13308" max="13308" width="17.7109375" style="91" customWidth="1"/>
    <col min="13309" max="13311" width="14.85546875" style="91" customWidth="1"/>
    <col min="13312" max="13312" width="17.28515625" style="91" customWidth="1"/>
    <col min="13313" max="13313" width="20.85546875" style="91" customWidth="1"/>
    <col min="13314" max="13547" width="9.140625" style="91"/>
    <col min="13548" max="13548" width="9" style="91" customWidth="1"/>
    <col min="13549" max="13549" width="8" style="91" customWidth="1"/>
    <col min="13550" max="13550" width="42.28515625" style="91" customWidth="1"/>
    <col min="13551" max="13551" width="37.140625" style="91" customWidth="1"/>
    <col min="13552" max="13552" width="15.42578125" style="91" bestFit="1" customWidth="1"/>
    <col min="13553" max="13553" width="29.5703125" style="91" customWidth="1"/>
    <col min="13554" max="13554" width="15.5703125" style="91" customWidth="1"/>
    <col min="13555" max="13562" width="0" style="91" hidden="1" customWidth="1"/>
    <col min="13563" max="13563" width="16.140625" style="91" customWidth="1"/>
    <col min="13564" max="13564" width="17.7109375" style="91" customWidth="1"/>
    <col min="13565" max="13567" width="14.85546875" style="91" customWidth="1"/>
    <col min="13568" max="13568" width="17.28515625" style="91" customWidth="1"/>
    <col min="13569" max="13569" width="20.85546875" style="91" customWidth="1"/>
    <col min="13570" max="13803" width="9.140625" style="91"/>
    <col min="13804" max="13804" width="9" style="91" customWidth="1"/>
    <col min="13805" max="13805" width="8" style="91" customWidth="1"/>
    <col min="13806" max="13806" width="42.28515625" style="91" customWidth="1"/>
    <col min="13807" max="13807" width="37.140625" style="91" customWidth="1"/>
    <col min="13808" max="13808" width="15.42578125" style="91" bestFit="1" customWidth="1"/>
    <col min="13809" max="13809" width="29.5703125" style="91" customWidth="1"/>
    <col min="13810" max="13810" width="15.5703125" style="91" customWidth="1"/>
    <col min="13811" max="13818" width="0" style="91" hidden="1" customWidth="1"/>
    <col min="13819" max="13819" width="16.140625" style="91" customWidth="1"/>
    <col min="13820" max="13820" width="17.7109375" style="91" customWidth="1"/>
    <col min="13821" max="13823" width="14.85546875" style="91" customWidth="1"/>
    <col min="13824" max="13824" width="17.28515625" style="91" customWidth="1"/>
    <col min="13825" max="13825" width="20.85546875" style="91" customWidth="1"/>
    <col min="13826" max="14059" width="9.140625" style="91"/>
    <col min="14060" max="14060" width="9" style="91" customWidth="1"/>
    <col min="14061" max="14061" width="8" style="91" customWidth="1"/>
    <col min="14062" max="14062" width="42.28515625" style="91" customWidth="1"/>
    <col min="14063" max="14063" width="37.140625" style="91" customWidth="1"/>
    <col min="14064" max="14064" width="15.42578125" style="91" bestFit="1" customWidth="1"/>
    <col min="14065" max="14065" width="29.5703125" style="91" customWidth="1"/>
    <col min="14066" max="14066" width="15.5703125" style="91" customWidth="1"/>
    <col min="14067" max="14074" width="0" style="91" hidden="1" customWidth="1"/>
    <col min="14075" max="14075" width="16.140625" style="91" customWidth="1"/>
    <col min="14076" max="14076" width="17.7109375" style="91" customWidth="1"/>
    <col min="14077" max="14079" width="14.85546875" style="91" customWidth="1"/>
    <col min="14080" max="14080" width="17.28515625" style="91" customWidth="1"/>
    <col min="14081" max="14081" width="20.85546875" style="91" customWidth="1"/>
    <col min="14082" max="14315" width="9.140625" style="91"/>
    <col min="14316" max="14316" width="9" style="91" customWidth="1"/>
    <col min="14317" max="14317" width="8" style="91" customWidth="1"/>
    <col min="14318" max="14318" width="42.28515625" style="91" customWidth="1"/>
    <col min="14319" max="14319" width="37.140625" style="91" customWidth="1"/>
    <col min="14320" max="14320" width="15.42578125" style="91" bestFit="1" customWidth="1"/>
    <col min="14321" max="14321" width="29.5703125" style="91" customWidth="1"/>
    <col min="14322" max="14322" width="15.5703125" style="91" customWidth="1"/>
    <col min="14323" max="14330" width="0" style="91" hidden="1" customWidth="1"/>
    <col min="14331" max="14331" width="16.140625" style="91" customWidth="1"/>
    <col min="14332" max="14332" width="17.7109375" style="91" customWidth="1"/>
    <col min="14333" max="14335" width="14.85546875" style="91" customWidth="1"/>
    <col min="14336" max="14336" width="17.28515625" style="91" customWidth="1"/>
    <col min="14337" max="14337" width="20.85546875" style="91" customWidth="1"/>
    <col min="14338" max="14571" width="9.140625" style="91"/>
    <col min="14572" max="14572" width="9" style="91" customWidth="1"/>
    <col min="14573" max="14573" width="8" style="91" customWidth="1"/>
    <col min="14574" max="14574" width="42.28515625" style="91" customWidth="1"/>
    <col min="14575" max="14575" width="37.140625" style="91" customWidth="1"/>
    <col min="14576" max="14576" width="15.42578125" style="91" bestFit="1" customWidth="1"/>
    <col min="14577" max="14577" width="29.5703125" style="91" customWidth="1"/>
    <col min="14578" max="14578" width="15.5703125" style="91" customWidth="1"/>
    <col min="14579" max="14586" width="0" style="91" hidden="1" customWidth="1"/>
    <col min="14587" max="14587" width="16.140625" style="91" customWidth="1"/>
    <col min="14588" max="14588" width="17.7109375" style="91" customWidth="1"/>
    <col min="14589" max="14591" width="14.85546875" style="91" customWidth="1"/>
    <col min="14592" max="14592" width="17.28515625" style="91" customWidth="1"/>
    <col min="14593" max="14593" width="20.85546875" style="91" customWidth="1"/>
    <col min="14594" max="14827" width="9.140625" style="91"/>
    <col min="14828" max="14828" width="9" style="91" customWidth="1"/>
    <col min="14829" max="14829" width="8" style="91" customWidth="1"/>
    <col min="14830" max="14830" width="42.28515625" style="91" customWidth="1"/>
    <col min="14831" max="14831" width="37.140625" style="91" customWidth="1"/>
    <col min="14832" max="14832" width="15.42578125" style="91" bestFit="1" customWidth="1"/>
    <col min="14833" max="14833" width="29.5703125" style="91" customWidth="1"/>
    <col min="14834" max="14834" width="15.5703125" style="91" customWidth="1"/>
    <col min="14835" max="14842" width="0" style="91" hidden="1" customWidth="1"/>
    <col min="14843" max="14843" width="16.140625" style="91" customWidth="1"/>
    <col min="14844" max="14844" width="17.7109375" style="91" customWidth="1"/>
    <col min="14845" max="14847" width="14.85546875" style="91" customWidth="1"/>
    <col min="14848" max="14848" width="17.28515625" style="91" customWidth="1"/>
    <col min="14849" max="14849" width="20.85546875" style="91" customWidth="1"/>
    <col min="14850" max="15083" width="9.140625" style="91"/>
    <col min="15084" max="15084" width="9" style="91" customWidth="1"/>
    <col min="15085" max="15085" width="8" style="91" customWidth="1"/>
    <col min="15086" max="15086" width="42.28515625" style="91" customWidth="1"/>
    <col min="15087" max="15087" width="37.140625" style="91" customWidth="1"/>
    <col min="15088" max="15088" width="15.42578125" style="91" bestFit="1" customWidth="1"/>
    <col min="15089" max="15089" width="29.5703125" style="91" customWidth="1"/>
    <col min="15090" max="15090" width="15.5703125" style="91" customWidth="1"/>
    <col min="15091" max="15098" width="0" style="91" hidden="1" customWidth="1"/>
    <col min="15099" max="15099" width="16.140625" style="91" customWidth="1"/>
    <col min="15100" max="15100" width="17.7109375" style="91" customWidth="1"/>
    <col min="15101" max="15103" width="14.85546875" style="91" customWidth="1"/>
    <col min="15104" max="15104" width="17.28515625" style="91" customWidth="1"/>
    <col min="15105" max="15105" width="20.85546875" style="91" customWidth="1"/>
    <col min="15106" max="15339" width="9.140625" style="91"/>
    <col min="15340" max="15340" width="9" style="91" customWidth="1"/>
    <col min="15341" max="15341" width="8" style="91" customWidth="1"/>
    <col min="15342" max="15342" width="42.28515625" style="91" customWidth="1"/>
    <col min="15343" max="15343" width="37.140625" style="91" customWidth="1"/>
    <col min="15344" max="15344" width="15.42578125" style="91" bestFit="1" customWidth="1"/>
    <col min="15345" max="15345" width="29.5703125" style="91" customWidth="1"/>
    <col min="15346" max="15346" width="15.5703125" style="91" customWidth="1"/>
    <col min="15347" max="15354" width="0" style="91" hidden="1" customWidth="1"/>
    <col min="15355" max="15355" width="16.140625" style="91" customWidth="1"/>
    <col min="15356" max="15356" width="17.7109375" style="91" customWidth="1"/>
    <col min="15357" max="15359" width="14.85546875" style="91" customWidth="1"/>
    <col min="15360" max="15360" width="17.28515625" style="91" customWidth="1"/>
    <col min="15361" max="15361" width="20.85546875" style="91" customWidth="1"/>
    <col min="15362" max="15595" width="9.140625" style="91"/>
    <col min="15596" max="15596" width="9" style="91" customWidth="1"/>
    <col min="15597" max="15597" width="8" style="91" customWidth="1"/>
    <col min="15598" max="15598" width="42.28515625" style="91" customWidth="1"/>
    <col min="15599" max="15599" width="37.140625" style="91" customWidth="1"/>
    <col min="15600" max="15600" width="15.42578125" style="91" bestFit="1" customWidth="1"/>
    <col min="15601" max="15601" width="29.5703125" style="91" customWidth="1"/>
    <col min="15602" max="15602" width="15.5703125" style="91" customWidth="1"/>
    <col min="15603" max="15610" width="0" style="91" hidden="1" customWidth="1"/>
    <col min="15611" max="15611" width="16.140625" style="91" customWidth="1"/>
    <col min="15612" max="15612" width="17.7109375" style="91" customWidth="1"/>
    <col min="15613" max="15615" width="14.85546875" style="91" customWidth="1"/>
    <col min="15616" max="15616" width="17.28515625" style="91" customWidth="1"/>
    <col min="15617" max="15617" width="20.85546875" style="91" customWidth="1"/>
    <col min="15618" max="15851" width="9.140625" style="91"/>
    <col min="15852" max="15852" width="9" style="91" customWidth="1"/>
    <col min="15853" max="15853" width="8" style="91" customWidth="1"/>
    <col min="15854" max="15854" width="42.28515625" style="91" customWidth="1"/>
    <col min="15855" max="15855" width="37.140625" style="91" customWidth="1"/>
    <col min="15856" max="15856" width="15.42578125" style="91" bestFit="1" customWidth="1"/>
    <col min="15857" max="15857" width="29.5703125" style="91" customWidth="1"/>
    <col min="15858" max="15858" width="15.5703125" style="91" customWidth="1"/>
    <col min="15859" max="15866" width="0" style="91" hidden="1" customWidth="1"/>
    <col min="15867" max="15867" width="16.140625" style="91" customWidth="1"/>
    <col min="15868" max="15868" width="17.7109375" style="91" customWidth="1"/>
    <col min="15869" max="15871" width="14.85546875" style="91" customWidth="1"/>
    <col min="15872" max="15872" width="17.28515625" style="91" customWidth="1"/>
    <col min="15873" max="15873" width="20.85546875" style="91" customWidth="1"/>
    <col min="15874" max="16107" width="9.140625" style="91"/>
    <col min="16108" max="16108" width="9" style="91" customWidth="1"/>
    <col min="16109" max="16109" width="8" style="91" customWidth="1"/>
    <col min="16110" max="16110" width="42.28515625" style="91" customWidth="1"/>
    <col min="16111" max="16111" width="37.140625" style="91" customWidth="1"/>
    <col min="16112" max="16112" width="15.42578125" style="91" bestFit="1" customWidth="1"/>
    <col min="16113" max="16113" width="29.5703125" style="91" customWidth="1"/>
    <col min="16114" max="16114" width="15.5703125" style="91" customWidth="1"/>
    <col min="16115" max="16122" width="0" style="91" hidden="1" customWidth="1"/>
    <col min="16123" max="16123" width="16.140625" style="91" customWidth="1"/>
    <col min="16124" max="16124" width="17.7109375" style="91" customWidth="1"/>
    <col min="16125" max="16127" width="14.85546875" style="91" customWidth="1"/>
    <col min="16128" max="16128" width="17.28515625" style="91" customWidth="1"/>
    <col min="16129" max="16129" width="20.85546875" style="91" customWidth="1"/>
    <col min="16130" max="16384" width="9.140625" style="91"/>
  </cols>
  <sheetData>
    <row r="1" spans="1:15" s="94" customFormat="1" ht="63.75" x14ac:dyDescent="0.25">
      <c r="A1" s="94" t="s">
        <v>242</v>
      </c>
      <c r="B1" s="94" t="s">
        <v>0</v>
      </c>
      <c r="C1" s="94" t="s">
        <v>1</v>
      </c>
      <c r="D1" s="94" t="s">
        <v>2</v>
      </c>
      <c r="E1" s="104" t="s">
        <v>206</v>
      </c>
      <c r="F1" s="104" t="s">
        <v>207</v>
      </c>
      <c r="G1" s="104" t="s">
        <v>208</v>
      </c>
      <c r="H1" s="94" t="s">
        <v>3</v>
      </c>
      <c r="I1" s="94" t="s">
        <v>4</v>
      </c>
      <c r="J1" s="94" t="s">
        <v>5</v>
      </c>
      <c r="K1" s="94" t="s">
        <v>243</v>
      </c>
      <c r="L1" s="132" t="s">
        <v>245</v>
      </c>
      <c r="M1" s="133" t="s">
        <v>244</v>
      </c>
      <c r="N1" s="133"/>
      <c r="O1" s="133"/>
    </row>
    <row r="2" spans="1:15" s="89" customFormat="1" ht="38.25" x14ac:dyDescent="0.25">
      <c r="A2" s="102">
        <v>1</v>
      </c>
      <c r="B2" s="102" t="s">
        <v>6</v>
      </c>
      <c r="C2" s="106" t="s">
        <v>7</v>
      </c>
      <c r="D2" s="114" t="s">
        <v>211</v>
      </c>
      <c r="E2" s="107"/>
      <c r="F2" s="107" t="s">
        <v>221</v>
      </c>
      <c r="G2" s="107"/>
      <c r="H2" s="106" t="s">
        <v>8</v>
      </c>
      <c r="I2" s="106" t="s">
        <v>9</v>
      </c>
      <c r="J2" s="107" t="s">
        <v>10</v>
      </c>
      <c r="K2" s="98"/>
      <c r="L2" s="98"/>
      <c r="M2" s="98"/>
    </row>
    <row r="3" spans="1:15" s="89" customFormat="1" ht="38.25" x14ac:dyDescent="0.25">
      <c r="A3" s="102">
        <v>2</v>
      </c>
      <c r="B3" s="102" t="s">
        <v>6</v>
      </c>
      <c r="C3" s="106" t="s">
        <v>7</v>
      </c>
      <c r="D3" s="114" t="s">
        <v>211</v>
      </c>
      <c r="E3" s="107"/>
      <c r="F3" s="107" t="s">
        <v>221</v>
      </c>
      <c r="G3" s="107"/>
      <c r="H3" s="106" t="s">
        <v>11</v>
      </c>
      <c r="I3" s="106"/>
      <c r="J3" s="107" t="s">
        <v>10</v>
      </c>
      <c r="K3" s="98"/>
      <c r="L3" s="98"/>
      <c r="M3" s="98"/>
    </row>
    <row r="4" spans="1:15" s="89" customFormat="1" ht="38.25" customHeight="1" x14ac:dyDescent="0.25">
      <c r="A4" s="102">
        <v>3</v>
      </c>
      <c r="B4" s="102" t="s">
        <v>6</v>
      </c>
      <c r="C4" s="106" t="s">
        <v>7</v>
      </c>
      <c r="D4" s="114" t="s">
        <v>211</v>
      </c>
      <c r="E4" s="107"/>
      <c r="F4" s="107" t="s">
        <v>221</v>
      </c>
      <c r="G4" s="107"/>
      <c r="H4" s="106" t="s">
        <v>12</v>
      </c>
      <c r="I4" s="106"/>
      <c r="J4" s="107" t="s">
        <v>10</v>
      </c>
      <c r="K4" s="98"/>
      <c r="L4" s="98"/>
      <c r="M4" s="98"/>
    </row>
    <row r="5" spans="1:15" s="89" customFormat="1" ht="38.25" x14ac:dyDescent="0.25">
      <c r="A5" s="102">
        <v>4</v>
      </c>
      <c r="B5" s="102" t="s">
        <v>6</v>
      </c>
      <c r="C5" s="106" t="s">
        <v>13</v>
      </c>
      <c r="D5" s="115" t="s">
        <v>14</v>
      </c>
      <c r="E5" s="107"/>
      <c r="F5" s="107" t="s">
        <v>221</v>
      </c>
      <c r="G5" s="107"/>
      <c r="H5" s="106" t="s">
        <v>15</v>
      </c>
      <c r="I5" s="106" t="s">
        <v>16</v>
      </c>
      <c r="J5" s="107" t="s">
        <v>10</v>
      </c>
      <c r="K5" s="98"/>
      <c r="L5" s="98"/>
      <c r="M5" s="98"/>
    </row>
    <row r="6" spans="1:15" s="89" customFormat="1" ht="38.25" x14ac:dyDescent="0.25">
      <c r="A6" s="102">
        <v>5</v>
      </c>
      <c r="B6" s="102" t="s">
        <v>6</v>
      </c>
      <c r="C6" s="106" t="s">
        <v>13</v>
      </c>
      <c r="D6" s="115" t="s">
        <v>14</v>
      </c>
      <c r="E6" s="107"/>
      <c r="F6" s="107" t="s">
        <v>221</v>
      </c>
      <c r="G6" s="107"/>
      <c r="H6" s="106" t="s">
        <v>17</v>
      </c>
      <c r="I6" s="106"/>
      <c r="J6" s="107" t="s">
        <v>10</v>
      </c>
      <c r="K6" s="98"/>
      <c r="L6" s="98"/>
      <c r="M6" s="98"/>
    </row>
    <row r="7" spans="1:15" s="89" customFormat="1" ht="38.25" x14ac:dyDescent="0.25">
      <c r="A7" s="108">
        <v>6</v>
      </c>
      <c r="B7" s="102" t="s">
        <v>6</v>
      </c>
      <c r="C7" s="106" t="s">
        <v>18</v>
      </c>
      <c r="D7" s="115" t="s">
        <v>19</v>
      </c>
      <c r="E7" s="107"/>
      <c r="F7" s="107" t="s">
        <v>221</v>
      </c>
      <c r="G7" s="107"/>
      <c r="H7" s="98" t="s">
        <v>20</v>
      </c>
      <c r="I7" s="106" t="s">
        <v>209</v>
      </c>
      <c r="J7" s="107" t="s">
        <v>10</v>
      </c>
      <c r="K7" s="98"/>
      <c r="L7" s="98"/>
      <c r="M7" s="98"/>
    </row>
    <row r="8" spans="1:15" s="89" customFormat="1" ht="38.25" x14ac:dyDescent="0.25">
      <c r="A8" s="108">
        <v>7</v>
      </c>
      <c r="B8" s="102" t="s">
        <v>6</v>
      </c>
      <c r="C8" s="106" t="s">
        <v>18</v>
      </c>
      <c r="D8" s="115" t="s">
        <v>19</v>
      </c>
      <c r="E8" s="107"/>
      <c r="F8" s="107" t="s">
        <v>221</v>
      </c>
      <c r="G8" s="107"/>
      <c r="H8" s="106" t="s">
        <v>17</v>
      </c>
      <c r="I8" s="106" t="s">
        <v>21</v>
      </c>
      <c r="J8" s="107" t="s">
        <v>10</v>
      </c>
      <c r="K8" s="98"/>
      <c r="L8" s="98"/>
      <c r="M8" s="98"/>
    </row>
    <row r="9" spans="1:15" s="89" customFormat="1" ht="38.25" x14ac:dyDescent="0.25">
      <c r="A9" s="108">
        <v>8</v>
      </c>
      <c r="B9" s="102" t="s">
        <v>6</v>
      </c>
      <c r="C9" s="106" t="s">
        <v>18</v>
      </c>
      <c r="D9" s="115" t="s">
        <v>19</v>
      </c>
      <c r="E9" s="107"/>
      <c r="F9" s="107" t="s">
        <v>221</v>
      </c>
      <c r="G9" s="107"/>
      <c r="H9" s="106" t="s">
        <v>17</v>
      </c>
      <c r="I9" s="106" t="s">
        <v>175</v>
      </c>
      <c r="J9" s="107" t="s">
        <v>10</v>
      </c>
      <c r="K9" s="98"/>
      <c r="L9" s="98"/>
      <c r="M9" s="98"/>
    </row>
    <row r="10" spans="1:15" s="89" customFormat="1" ht="38.25" x14ac:dyDescent="0.25">
      <c r="A10" s="102">
        <v>9</v>
      </c>
      <c r="B10" s="102" t="s">
        <v>6</v>
      </c>
      <c r="C10" s="106" t="s">
        <v>18</v>
      </c>
      <c r="D10" s="115" t="s">
        <v>19</v>
      </c>
      <c r="E10" s="107"/>
      <c r="F10" s="107" t="s">
        <v>221</v>
      </c>
      <c r="G10" s="107"/>
      <c r="H10" s="98" t="s">
        <v>22</v>
      </c>
      <c r="I10" s="98"/>
      <c r="J10" s="107" t="s">
        <v>10</v>
      </c>
      <c r="K10" s="98"/>
      <c r="L10" s="98"/>
      <c r="M10" s="98"/>
    </row>
    <row r="11" spans="1:15" s="89" customFormat="1" ht="38.25" x14ac:dyDescent="0.25">
      <c r="A11" s="102">
        <v>10</v>
      </c>
      <c r="B11" s="102" t="s">
        <v>6</v>
      </c>
      <c r="C11" s="106" t="s">
        <v>23</v>
      </c>
      <c r="D11" s="98" t="s">
        <v>24</v>
      </c>
      <c r="E11" s="107"/>
      <c r="F11" s="107" t="s">
        <v>221</v>
      </c>
      <c r="G11" s="107"/>
      <c r="H11" s="98" t="s">
        <v>25</v>
      </c>
      <c r="I11" s="98"/>
      <c r="J11" s="107" t="s">
        <v>10</v>
      </c>
      <c r="K11" s="98"/>
      <c r="L11" s="98"/>
      <c r="M11" s="98"/>
    </row>
    <row r="12" spans="1:15" s="89" customFormat="1" ht="38.25" x14ac:dyDescent="0.25">
      <c r="A12" s="135">
        <v>11</v>
      </c>
      <c r="B12" s="102" t="s">
        <v>6</v>
      </c>
      <c r="C12" s="106" t="s">
        <v>26</v>
      </c>
      <c r="D12" s="115" t="s">
        <v>212</v>
      </c>
      <c r="E12" s="107"/>
      <c r="F12" s="107" t="s">
        <v>221</v>
      </c>
      <c r="G12" s="107"/>
      <c r="H12" s="106" t="s">
        <v>183</v>
      </c>
      <c r="I12" s="106" t="s">
        <v>27</v>
      </c>
      <c r="J12" s="107" t="s">
        <v>10</v>
      </c>
      <c r="K12" s="98"/>
      <c r="L12" s="98"/>
      <c r="M12" s="98"/>
    </row>
    <row r="13" spans="1:15" s="89" customFormat="1" ht="38.25" customHeight="1" x14ac:dyDescent="0.25">
      <c r="A13" s="136"/>
      <c r="B13" s="102" t="s">
        <v>49</v>
      </c>
      <c r="C13" s="106" t="s">
        <v>26</v>
      </c>
      <c r="D13" s="115" t="s">
        <v>212</v>
      </c>
      <c r="E13" s="107"/>
      <c r="F13" s="107" t="s">
        <v>221</v>
      </c>
      <c r="G13" s="107"/>
      <c r="H13" s="106" t="s">
        <v>28</v>
      </c>
      <c r="I13" s="106" t="s">
        <v>27</v>
      </c>
      <c r="J13" s="107" t="s">
        <v>10</v>
      </c>
      <c r="K13" s="98"/>
      <c r="L13" s="98"/>
      <c r="M13" s="98"/>
    </row>
    <row r="14" spans="1:15" s="89" customFormat="1" ht="38.25" customHeight="1" x14ac:dyDescent="0.25">
      <c r="A14" s="137"/>
      <c r="B14" s="102" t="s">
        <v>51</v>
      </c>
      <c r="C14" s="106" t="s">
        <v>26</v>
      </c>
      <c r="D14" s="115" t="s">
        <v>212</v>
      </c>
      <c r="E14" s="107"/>
      <c r="F14" s="107" t="s">
        <v>221</v>
      </c>
      <c r="G14" s="107"/>
      <c r="H14" s="110" t="s">
        <v>222</v>
      </c>
      <c r="I14" s="106" t="s">
        <v>27</v>
      </c>
      <c r="J14" s="107" t="s">
        <v>10</v>
      </c>
      <c r="K14" s="98"/>
      <c r="L14" s="98"/>
      <c r="M14" s="98"/>
    </row>
    <row r="15" spans="1:15" s="89" customFormat="1" ht="24" customHeight="1" x14ac:dyDescent="0.25">
      <c r="A15" s="120">
        <v>13</v>
      </c>
      <c r="B15" s="116" t="s">
        <v>6</v>
      </c>
      <c r="C15" s="113" t="s">
        <v>29</v>
      </c>
      <c r="D15" s="115" t="s">
        <v>212</v>
      </c>
      <c r="E15" s="107"/>
      <c r="F15" s="107" t="s">
        <v>221</v>
      </c>
      <c r="G15" s="107"/>
      <c r="H15" s="113" t="s">
        <v>181</v>
      </c>
      <c r="I15" s="113" t="s">
        <v>27</v>
      </c>
      <c r="J15" s="107" t="s">
        <v>10</v>
      </c>
      <c r="K15" s="98"/>
      <c r="L15" s="98"/>
      <c r="M15" s="98"/>
    </row>
    <row r="16" spans="1:15" s="89" customFormat="1" ht="25.5" x14ac:dyDescent="0.25">
      <c r="A16" s="121">
        <v>13</v>
      </c>
      <c r="B16" s="108" t="s">
        <v>49</v>
      </c>
      <c r="C16" s="109" t="s">
        <v>29</v>
      </c>
      <c r="D16" s="115" t="s">
        <v>212</v>
      </c>
      <c r="E16" s="107"/>
      <c r="F16" s="107" t="s">
        <v>221</v>
      </c>
      <c r="G16" s="107"/>
      <c r="H16" s="110" t="s">
        <v>223</v>
      </c>
      <c r="I16" s="110" t="s">
        <v>27</v>
      </c>
      <c r="J16" s="111" t="s">
        <v>10</v>
      </c>
      <c r="K16" s="98"/>
      <c r="L16" s="98"/>
      <c r="M16" s="98"/>
    </row>
    <row r="17" spans="1:13" s="89" customFormat="1" ht="25.5" customHeight="1" x14ac:dyDescent="0.25">
      <c r="A17" s="121">
        <v>13</v>
      </c>
      <c r="B17" s="108" t="s">
        <v>51</v>
      </c>
      <c r="C17" s="109" t="s">
        <v>29</v>
      </c>
      <c r="D17" s="115" t="s">
        <v>212</v>
      </c>
      <c r="E17" s="107"/>
      <c r="F17" s="107" t="s">
        <v>221</v>
      </c>
      <c r="G17" s="107"/>
      <c r="H17" s="110" t="s">
        <v>222</v>
      </c>
      <c r="I17" s="110" t="s">
        <v>27</v>
      </c>
      <c r="J17" s="111" t="s">
        <v>10</v>
      </c>
      <c r="K17" s="98"/>
      <c r="L17" s="98"/>
      <c r="M17" s="98"/>
    </row>
    <row r="18" spans="1:13" s="89" customFormat="1" ht="25.5" x14ac:dyDescent="0.25">
      <c r="A18" s="108">
        <v>14</v>
      </c>
      <c r="B18" s="102" t="s">
        <v>6</v>
      </c>
      <c r="C18" s="106" t="s">
        <v>30</v>
      </c>
      <c r="D18" s="106" t="s">
        <v>213</v>
      </c>
      <c r="E18" s="107"/>
      <c r="F18" s="107"/>
      <c r="G18" s="107"/>
      <c r="H18" s="106" t="s">
        <v>8</v>
      </c>
      <c r="I18" s="98"/>
      <c r="J18" s="107" t="s">
        <v>10</v>
      </c>
      <c r="K18" s="134" t="s">
        <v>233</v>
      </c>
      <c r="L18" s="98"/>
      <c r="M18" s="98"/>
    </row>
    <row r="19" spans="1:13" s="89" customFormat="1" ht="25.5" x14ac:dyDescent="0.25">
      <c r="A19" s="108">
        <v>15</v>
      </c>
      <c r="B19" s="102" t="s">
        <v>6</v>
      </c>
      <c r="C19" s="106" t="s">
        <v>30</v>
      </c>
      <c r="D19" s="106" t="s">
        <v>213</v>
      </c>
      <c r="E19" s="107"/>
      <c r="F19" s="107"/>
      <c r="G19" s="107"/>
      <c r="H19" s="106" t="s">
        <v>11</v>
      </c>
      <c r="I19" s="98"/>
      <c r="J19" s="107" t="s">
        <v>10</v>
      </c>
      <c r="K19" s="134"/>
      <c r="L19" s="98"/>
      <c r="M19" s="98"/>
    </row>
    <row r="20" spans="1:13" s="89" customFormat="1" ht="25.5" x14ac:dyDescent="0.25">
      <c r="A20" s="102">
        <v>16</v>
      </c>
      <c r="B20" s="102" t="s">
        <v>6</v>
      </c>
      <c r="C20" s="106" t="s">
        <v>31</v>
      </c>
      <c r="D20" s="115" t="s">
        <v>19</v>
      </c>
      <c r="E20" s="107" t="s">
        <v>221</v>
      </c>
      <c r="F20" s="107"/>
      <c r="G20" s="107"/>
      <c r="H20" s="106" t="s">
        <v>15</v>
      </c>
      <c r="I20" s="98"/>
      <c r="J20" s="107" t="s">
        <v>10</v>
      </c>
      <c r="K20" s="98"/>
      <c r="L20" s="98"/>
      <c r="M20" s="98"/>
    </row>
    <row r="21" spans="1:13" s="89" customFormat="1" ht="25.5" x14ac:dyDescent="0.25">
      <c r="A21" s="102">
        <v>17</v>
      </c>
      <c r="B21" s="102" t="s">
        <v>6</v>
      </c>
      <c r="C21" s="106" t="s">
        <v>31</v>
      </c>
      <c r="D21" s="115" t="s">
        <v>19</v>
      </c>
      <c r="E21" s="107" t="s">
        <v>221</v>
      </c>
      <c r="F21" s="107"/>
      <c r="G21" s="107"/>
      <c r="H21" s="106" t="s">
        <v>32</v>
      </c>
      <c r="I21" s="106" t="s">
        <v>33</v>
      </c>
      <c r="J21" s="107" t="s">
        <v>10</v>
      </c>
      <c r="K21" s="98"/>
      <c r="L21" s="98"/>
      <c r="M21" s="98"/>
    </row>
    <row r="22" spans="1:13" s="89" customFormat="1" ht="25.5" x14ac:dyDescent="0.25">
      <c r="A22" s="102">
        <v>18</v>
      </c>
      <c r="B22" s="102" t="s">
        <v>6</v>
      </c>
      <c r="C22" s="106" t="s">
        <v>34</v>
      </c>
      <c r="D22" s="114" t="s">
        <v>35</v>
      </c>
      <c r="E22" s="107"/>
      <c r="F22" s="107" t="s">
        <v>221</v>
      </c>
      <c r="G22" s="107"/>
      <c r="H22" s="106" t="s">
        <v>8</v>
      </c>
      <c r="I22" s="98"/>
      <c r="J22" s="107" t="s">
        <v>10</v>
      </c>
      <c r="K22" s="98"/>
      <c r="L22" s="98"/>
      <c r="M22" s="98"/>
    </row>
    <row r="23" spans="1:13" s="89" customFormat="1" ht="25.5" x14ac:dyDescent="0.25">
      <c r="A23" s="102">
        <v>19</v>
      </c>
      <c r="B23" s="102" t="s">
        <v>6</v>
      </c>
      <c r="C23" s="106" t="s">
        <v>34</v>
      </c>
      <c r="D23" s="114" t="s">
        <v>35</v>
      </c>
      <c r="E23" s="107"/>
      <c r="F23" s="107" t="s">
        <v>221</v>
      </c>
      <c r="G23" s="107"/>
      <c r="H23" s="106" t="s">
        <v>15</v>
      </c>
      <c r="I23" s="98"/>
      <c r="J23" s="107" t="s">
        <v>10</v>
      </c>
      <c r="K23" s="98"/>
      <c r="L23" s="98"/>
      <c r="M23" s="98"/>
    </row>
    <row r="24" spans="1:13" s="89" customFormat="1" ht="25.5" x14ac:dyDescent="0.25">
      <c r="A24" s="102">
        <v>20</v>
      </c>
      <c r="B24" s="102" t="s">
        <v>6</v>
      </c>
      <c r="C24" s="106" t="s">
        <v>34</v>
      </c>
      <c r="D24" s="114" t="s">
        <v>35</v>
      </c>
      <c r="E24" s="107"/>
      <c r="F24" s="107" t="s">
        <v>221</v>
      </c>
      <c r="G24" s="107"/>
      <c r="H24" s="106" t="s">
        <v>17</v>
      </c>
      <c r="I24" s="98"/>
      <c r="J24" s="107" t="s">
        <v>10</v>
      </c>
      <c r="K24" s="98"/>
      <c r="L24" s="98"/>
      <c r="M24" s="98"/>
    </row>
    <row r="25" spans="1:13" s="89" customFormat="1" ht="38.25" x14ac:dyDescent="0.25">
      <c r="A25" s="102">
        <v>21</v>
      </c>
      <c r="B25" s="102" t="s">
        <v>6</v>
      </c>
      <c r="C25" s="106" t="s">
        <v>36</v>
      </c>
      <c r="D25" s="114" t="s">
        <v>35</v>
      </c>
      <c r="E25" s="107"/>
      <c r="F25" s="107" t="s">
        <v>221</v>
      </c>
      <c r="G25" s="107"/>
      <c r="H25" s="106" t="s">
        <v>37</v>
      </c>
      <c r="I25" s="98"/>
      <c r="J25" s="107" t="s">
        <v>38</v>
      </c>
      <c r="K25" s="98"/>
      <c r="L25" s="98"/>
      <c r="M25" s="98"/>
    </row>
    <row r="26" spans="1:13" s="89" customFormat="1" ht="38.25" x14ac:dyDescent="0.25">
      <c r="A26" s="102">
        <v>22</v>
      </c>
      <c r="B26" s="102" t="s">
        <v>6</v>
      </c>
      <c r="C26" s="106" t="s">
        <v>39</v>
      </c>
      <c r="D26" s="115" t="s">
        <v>40</v>
      </c>
      <c r="E26" s="107"/>
      <c r="F26" s="107" t="s">
        <v>221</v>
      </c>
      <c r="G26" s="107"/>
      <c r="H26" s="106" t="s">
        <v>37</v>
      </c>
      <c r="I26" s="98"/>
      <c r="J26" s="107" t="s">
        <v>38</v>
      </c>
      <c r="K26" s="98"/>
      <c r="L26" s="98"/>
      <c r="M26" s="98"/>
    </row>
    <row r="27" spans="1:13" s="89" customFormat="1" ht="38.25" x14ac:dyDescent="0.25">
      <c r="A27" s="102">
        <v>23</v>
      </c>
      <c r="B27" s="102" t="s">
        <v>6</v>
      </c>
      <c r="C27" s="98" t="s">
        <v>41</v>
      </c>
      <c r="D27" s="98" t="s">
        <v>42</v>
      </c>
      <c r="E27" s="107" t="s">
        <v>221</v>
      </c>
      <c r="F27" s="107"/>
      <c r="G27" s="107"/>
      <c r="H27" s="106" t="s">
        <v>15</v>
      </c>
      <c r="I27" s="98"/>
      <c r="J27" s="107" t="s">
        <v>10</v>
      </c>
      <c r="K27" s="98"/>
      <c r="L27" s="98"/>
      <c r="M27" s="98"/>
    </row>
    <row r="28" spans="1:13" s="89" customFormat="1" ht="38.25" x14ac:dyDescent="0.25">
      <c r="A28" s="130">
        <v>23</v>
      </c>
      <c r="B28" s="122" t="s">
        <v>49</v>
      </c>
      <c r="C28" s="98" t="s">
        <v>229</v>
      </c>
      <c r="D28" s="115" t="s">
        <v>230</v>
      </c>
      <c r="E28" s="107"/>
      <c r="F28" s="107" t="s">
        <v>221</v>
      </c>
      <c r="G28" s="107"/>
      <c r="H28" s="98" t="s">
        <v>228</v>
      </c>
      <c r="I28" s="99"/>
      <c r="J28" s="107" t="s">
        <v>10</v>
      </c>
      <c r="K28" s="112"/>
      <c r="L28" s="98"/>
      <c r="M28" s="98"/>
    </row>
    <row r="29" spans="1:13" s="89" customFormat="1" ht="51" x14ac:dyDescent="0.25">
      <c r="A29" s="102">
        <v>24</v>
      </c>
      <c r="B29" s="102" t="s">
        <v>6</v>
      </c>
      <c r="C29" s="98" t="s">
        <v>43</v>
      </c>
      <c r="D29" s="98" t="s">
        <v>44</v>
      </c>
      <c r="E29" s="111" t="s">
        <v>221</v>
      </c>
      <c r="F29" s="107"/>
      <c r="G29" s="107"/>
      <c r="H29" s="106" t="s">
        <v>15</v>
      </c>
      <c r="I29" s="98" t="s">
        <v>45</v>
      </c>
      <c r="J29" s="107" t="s">
        <v>10</v>
      </c>
      <c r="K29" s="98"/>
      <c r="L29" s="98"/>
      <c r="M29" s="98"/>
    </row>
    <row r="30" spans="1:13" s="89" customFormat="1" ht="51" x14ac:dyDescent="0.25">
      <c r="A30" s="102">
        <v>26</v>
      </c>
      <c r="B30" s="102" t="s">
        <v>6</v>
      </c>
      <c r="C30" s="98" t="s">
        <v>46</v>
      </c>
      <c r="D30" s="98" t="s">
        <v>44</v>
      </c>
      <c r="E30" s="107" t="s">
        <v>221</v>
      </c>
      <c r="F30" s="107"/>
      <c r="G30" s="107"/>
      <c r="H30" s="106" t="s">
        <v>15</v>
      </c>
      <c r="I30" s="112" t="s">
        <v>198</v>
      </c>
      <c r="J30" s="107" t="s">
        <v>10</v>
      </c>
      <c r="K30" s="98"/>
      <c r="L30" s="98"/>
      <c r="M30" s="98"/>
    </row>
    <row r="31" spans="1:13" s="89" customFormat="1" ht="63.75" x14ac:dyDescent="0.25">
      <c r="A31" s="102">
        <v>27</v>
      </c>
      <c r="B31" s="102" t="s">
        <v>6</v>
      </c>
      <c r="C31" s="98" t="s">
        <v>88</v>
      </c>
      <c r="D31" s="115" t="s">
        <v>176</v>
      </c>
      <c r="E31" s="107" t="s">
        <v>221</v>
      </c>
      <c r="F31" s="107"/>
      <c r="G31" s="107"/>
      <c r="H31" s="98" t="s">
        <v>20</v>
      </c>
      <c r="I31" s="98"/>
      <c r="J31" s="107" t="s">
        <v>10</v>
      </c>
      <c r="K31" s="98"/>
      <c r="L31" s="98"/>
      <c r="M31" s="98"/>
    </row>
    <row r="32" spans="1:13" s="89" customFormat="1" ht="102" x14ac:dyDescent="0.25">
      <c r="A32" s="102">
        <v>28</v>
      </c>
      <c r="B32" s="102" t="s">
        <v>6</v>
      </c>
      <c r="C32" s="98" t="s">
        <v>88</v>
      </c>
      <c r="D32" s="115" t="s">
        <v>176</v>
      </c>
      <c r="E32" s="107" t="s">
        <v>221</v>
      </c>
      <c r="F32" s="107"/>
      <c r="G32" s="107"/>
      <c r="H32" s="106" t="s">
        <v>15</v>
      </c>
      <c r="I32" s="98" t="s">
        <v>227</v>
      </c>
      <c r="J32" s="107" t="s">
        <v>10</v>
      </c>
      <c r="K32" s="98"/>
      <c r="L32" s="98"/>
      <c r="M32" s="98"/>
    </row>
    <row r="33" spans="1:13" s="89" customFormat="1" ht="63.75" x14ac:dyDescent="0.25">
      <c r="A33" s="121">
        <v>29</v>
      </c>
      <c r="B33" s="102" t="s">
        <v>6</v>
      </c>
      <c r="C33" s="98" t="s">
        <v>88</v>
      </c>
      <c r="D33" s="115" t="s">
        <v>176</v>
      </c>
      <c r="E33" s="107" t="s">
        <v>221</v>
      </c>
      <c r="F33" s="107"/>
      <c r="G33" s="107"/>
      <c r="H33" s="98" t="s">
        <v>48</v>
      </c>
      <c r="I33" s="98" t="s">
        <v>180</v>
      </c>
      <c r="J33" s="107" t="s">
        <v>10</v>
      </c>
      <c r="K33" s="98"/>
      <c r="L33" s="98"/>
      <c r="M33" s="98"/>
    </row>
    <row r="34" spans="1:13" s="89" customFormat="1" ht="63.75" x14ac:dyDescent="0.25">
      <c r="A34" s="139">
        <v>30</v>
      </c>
      <c r="B34" s="102" t="s">
        <v>6</v>
      </c>
      <c r="C34" s="98" t="s">
        <v>88</v>
      </c>
      <c r="D34" s="115" t="s">
        <v>176</v>
      </c>
      <c r="E34" s="107" t="s">
        <v>221</v>
      </c>
      <c r="F34" s="107"/>
      <c r="G34" s="107"/>
      <c r="H34" s="98" t="s">
        <v>226</v>
      </c>
      <c r="I34" s="98" t="s">
        <v>177</v>
      </c>
      <c r="J34" s="111" t="s">
        <v>10</v>
      </c>
      <c r="K34" s="98"/>
      <c r="L34" s="98"/>
      <c r="M34" s="98"/>
    </row>
    <row r="35" spans="1:13" s="89" customFormat="1" ht="38.25" x14ac:dyDescent="0.25">
      <c r="A35" s="139"/>
      <c r="B35" s="102" t="s">
        <v>49</v>
      </c>
      <c r="C35" s="98" t="s">
        <v>235</v>
      </c>
      <c r="D35" s="98"/>
      <c r="E35" s="107"/>
      <c r="F35" s="107"/>
      <c r="G35" s="107"/>
      <c r="H35" s="98" t="s">
        <v>50</v>
      </c>
      <c r="I35" s="98"/>
      <c r="J35" s="107" t="s">
        <v>10</v>
      </c>
      <c r="K35" s="98"/>
      <c r="L35" s="98"/>
      <c r="M35" s="98"/>
    </row>
    <row r="36" spans="1:13" s="89" customFormat="1" ht="25.5" x14ac:dyDescent="0.25">
      <c r="A36" s="139"/>
      <c r="B36" s="102" t="s">
        <v>51</v>
      </c>
      <c r="C36" s="98" t="s">
        <v>236</v>
      </c>
      <c r="D36" s="98"/>
      <c r="E36" s="107"/>
      <c r="F36" s="107"/>
      <c r="G36" s="107"/>
      <c r="H36" s="98" t="s">
        <v>50</v>
      </c>
      <c r="I36" s="98"/>
      <c r="J36" s="107" t="s">
        <v>10</v>
      </c>
      <c r="K36" s="98"/>
      <c r="L36" s="98"/>
      <c r="M36" s="98"/>
    </row>
    <row r="37" spans="1:13" s="89" customFormat="1" ht="51" x14ac:dyDescent="0.25">
      <c r="A37" s="102">
        <v>31</v>
      </c>
      <c r="B37" s="102" t="s">
        <v>6</v>
      </c>
      <c r="C37" s="98" t="s">
        <v>52</v>
      </c>
      <c r="D37" s="115" t="s">
        <v>178</v>
      </c>
      <c r="E37" s="107" t="s">
        <v>221</v>
      </c>
      <c r="F37" s="107"/>
      <c r="G37" s="107"/>
      <c r="H37" s="106" t="s">
        <v>15</v>
      </c>
      <c r="I37" s="98" t="s">
        <v>204</v>
      </c>
      <c r="J37" s="107" t="s">
        <v>10</v>
      </c>
      <c r="K37" s="98"/>
      <c r="L37" s="98"/>
      <c r="M37" s="98"/>
    </row>
    <row r="38" spans="1:13" s="89" customFormat="1" ht="51" x14ac:dyDescent="0.25">
      <c r="A38" s="102">
        <v>32</v>
      </c>
      <c r="B38" s="102" t="s">
        <v>6</v>
      </c>
      <c r="C38" s="98" t="s">
        <v>52</v>
      </c>
      <c r="D38" s="115" t="s">
        <v>47</v>
      </c>
      <c r="E38" s="107" t="s">
        <v>221</v>
      </c>
      <c r="F38" s="107"/>
      <c r="G38" s="107"/>
      <c r="H38" s="98" t="s">
        <v>20</v>
      </c>
      <c r="I38" s="98"/>
      <c r="J38" s="107" t="s">
        <v>10</v>
      </c>
      <c r="K38" s="98"/>
      <c r="L38" s="98"/>
      <c r="M38" s="98"/>
    </row>
    <row r="39" spans="1:13" s="90" customFormat="1" ht="25.5" x14ac:dyDescent="0.25">
      <c r="A39" s="102">
        <v>34</v>
      </c>
      <c r="B39" s="102" t="s">
        <v>6</v>
      </c>
      <c r="C39" s="106" t="s">
        <v>53</v>
      </c>
      <c r="D39" s="98" t="s">
        <v>54</v>
      </c>
      <c r="E39" s="107" t="s">
        <v>221</v>
      </c>
      <c r="F39" s="117"/>
      <c r="G39" s="117"/>
      <c r="H39" s="98" t="s">
        <v>55</v>
      </c>
      <c r="I39" s="103"/>
      <c r="J39" s="107" t="s">
        <v>38</v>
      </c>
      <c r="K39" s="103"/>
      <c r="L39" s="103"/>
      <c r="M39" s="103"/>
    </row>
    <row r="40" spans="1:13" s="90" customFormat="1" ht="38.25" x14ac:dyDescent="0.25">
      <c r="A40" s="130">
        <v>35</v>
      </c>
      <c r="B40" s="121" t="s">
        <v>6</v>
      </c>
      <c r="C40" s="110" t="s">
        <v>241</v>
      </c>
      <c r="D40" s="112"/>
      <c r="E40" s="117"/>
      <c r="F40" s="107" t="s">
        <v>221</v>
      </c>
      <c r="G40" s="117"/>
      <c r="H40" s="98" t="s">
        <v>17</v>
      </c>
      <c r="I40" s="103"/>
      <c r="J40" s="107" t="s">
        <v>10</v>
      </c>
      <c r="K40" s="103"/>
      <c r="L40" s="103"/>
      <c r="M40" s="103"/>
    </row>
    <row r="41" spans="1:13" s="89" customFormat="1" ht="38.25" x14ac:dyDescent="0.25">
      <c r="A41" s="102">
        <v>38</v>
      </c>
      <c r="B41" s="102" t="s">
        <v>6</v>
      </c>
      <c r="C41" s="98" t="s">
        <v>240</v>
      </c>
      <c r="D41" s="98" t="s">
        <v>56</v>
      </c>
      <c r="E41" s="107"/>
      <c r="F41" s="107"/>
      <c r="G41" s="107" t="s">
        <v>221</v>
      </c>
      <c r="H41" s="106" t="s">
        <v>8</v>
      </c>
      <c r="I41" s="106"/>
      <c r="J41" s="107" t="s">
        <v>10</v>
      </c>
      <c r="K41" s="98"/>
      <c r="L41" s="98"/>
      <c r="M41" s="98"/>
    </row>
    <row r="42" spans="1:13" s="89" customFormat="1" ht="38.25" x14ac:dyDescent="0.25">
      <c r="A42" s="102">
        <v>39</v>
      </c>
      <c r="B42" s="102" t="s">
        <v>6</v>
      </c>
      <c r="C42" s="98" t="s">
        <v>57</v>
      </c>
      <c r="D42" s="98" t="s">
        <v>58</v>
      </c>
      <c r="E42" s="107"/>
      <c r="F42" s="107"/>
      <c r="G42" s="107" t="s">
        <v>221</v>
      </c>
      <c r="H42" s="98" t="s">
        <v>59</v>
      </c>
      <c r="I42" s="98"/>
      <c r="J42" s="107" t="s">
        <v>10</v>
      </c>
      <c r="K42" s="98"/>
      <c r="L42" s="98"/>
      <c r="M42" s="98"/>
    </row>
    <row r="43" spans="1:13" s="89" customFormat="1" ht="51" x14ac:dyDescent="0.25">
      <c r="A43" s="102" t="s">
        <v>60</v>
      </c>
      <c r="B43" s="102" t="s">
        <v>6</v>
      </c>
      <c r="C43" s="98" t="s">
        <v>210</v>
      </c>
      <c r="D43" s="98" t="s">
        <v>189</v>
      </c>
      <c r="E43" s="107"/>
      <c r="F43" s="107"/>
      <c r="G43" s="107" t="s">
        <v>221</v>
      </c>
      <c r="H43" s="98" t="s">
        <v>59</v>
      </c>
      <c r="I43" s="98"/>
      <c r="J43" s="107" t="s">
        <v>10</v>
      </c>
      <c r="K43" s="98"/>
      <c r="L43" s="98"/>
      <c r="M43" s="98"/>
    </row>
    <row r="44" spans="1:13" s="89" customFormat="1" ht="76.5" x14ac:dyDescent="0.25">
      <c r="A44" s="102">
        <v>40</v>
      </c>
      <c r="B44" s="102" t="s">
        <v>6</v>
      </c>
      <c r="C44" s="98" t="s">
        <v>61</v>
      </c>
      <c r="D44" s="98" t="s">
        <v>62</v>
      </c>
      <c r="E44" s="107"/>
      <c r="F44" s="107"/>
      <c r="G44" s="107" t="s">
        <v>221</v>
      </c>
      <c r="H44" s="106" t="s">
        <v>216</v>
      </c>
      <c r="I44" s="106"/>
      <c r="J44" s="107" t="s">
        <v>38</v>
      </c>
      <c r="K44" s="98"/>
      <c r="L44" s="98"/>
      <c r="M44" s="98"/>
    </row>
    <row r="45" spans="1:13" s="89" customFormat="1" ht="102" x14ac:dyDescent="0.25">
      <c r="A45" s="138">
        <v>41</v>
      </c>
      <c r="B45" s="102" t="s">
        <v>6</v>
      </c>
      <c r="C45" s="98" t="s">
        <v>205</v>
      </c>
      <c r="D45" s="98" t="s">
        <v>63</v>
      </c>
      <c r="E45" s="107"/>
      <c r="F45" s="107"/>
      <c r="G45" s="107" t="s">
        <v>221</v>
      </c>
      <c r="H45" s="98" t="s">
        <v>64</v>
      </c>
      <c r="I45" s="98" t="s">
        <v>225</v>
      </c>
      <c r="J45" s="107" t="s">
        <v>10</v>
      </c>
      <c r="K45" s="98"/>
      <c r="L45" s="98"/>
      <c r="M45" s="98"/>
    </row>
    <row r="46" spans="1:13" s="89" customFormat="1" ht="102" x14ac:dyDescent="0.25">
      <c r="A46" s="138"/>
      <c r="B46" s="102" t="s">
        <v>49</v>
      </c>
      <c r="C46" s="112" t="s">
        <v>205</v>
      </c>
      <c r="D46" s="98" t="s">
        <v>63</v>
      </c>
      <c r="E46" s="107"/>
      <c r="F46" s="107"/>
      <c r="G46" s="107" t="s">
        <v>221</v>
      </c>
      <c r="H46" s="106" t="s">
        <v>8</v>
      </c>
      <c r="I46" s="98" t="s">
        <v>65</v>
      </c>
      <c r="J46" s="107" t="s">
        <v>10</v>
      </c>
      <c r="K46" s="98"/>
      <c r="L46" s="98"/>
      <c r="M46" s="98"/>
    </row>
    <row r="47" spans="1:13" s="89" customFormat="1" ht="38.25" x14ac:dyDescent="0.25">
      <c r="A47" s="102">
        <v>44</v>
      </c>
      <c r="B47" s="102" t="s">
        <v>6</v>
      </c>
      <c r="C47" s="98" t="s">
        <v>67</v>
      </c>
      <c r="D47" s="98" t="s">
        <v>68</v>
      </c>
      <c r="E47" s="107"/>
      <c r="F47" s="107"/>
      <c r="G47" s="107" t="s">
        <v>221</v>
      </c>
      <c r="H47" s="98" t="s">
        <v>188</v>
      </c>
      <c r="I47" s="98"/>
      <c r="J47" s="107" t="s">
        <v>38</v>
      </c>
      <c r="K47" s="98"/>
      <c r="L47" s="98"/>
      <c r="M47" s="98"/>
    </row>
    <row r="48" spans="1:13" ht="25.5" x14ac:dyDescent="0.25">
      <c r="A48" s="108">
        <v>45</v>
      </c>
      <c r="B48" s="102" t="s">
        <v>6</v>
      </c>
      <c r="C48" s="98" t="s">
        <v>69</v>
      </c>
      <c r="D48" s="98" t="s">
        <v>68</v>
      </c>
      <c r="E48" s="118"/>
      <c r="F48" s="118"/>
      <c r="G48" s="118" t="s">
        <v>221</v>
      </c>
      <c r="H48" s="106" t="s">
        <v>8</v>
      </c>
      <c r="I48" s="106" t="s">
        <v>70</v>
      </c>
      <c r="J48" s="107" t="s">
        <v>10</v>
      </c>
      <c r="K48" s="127"/>
      <c r="L48" s="127"/>
      <c r="M48" s="127"/>
    </row>
    <row r="49" spans="1:13" s="90" customFormat="1" ht="51" x14ac:dyDescent="0.25">
      <c r="A49" s="102">
        <v>46</v>
      </c>
      <c r="B49" s="102" t="s">
        <v>6</v>
      </c>
      <c r="C49" s="98" t="s">
        <v>182</v>
      </c>
      <c r="D49" s="98" t="s">
        <v>71</v>
      </c>
      <c r="E49" s="117"/>
      <c r="F49" s="117"/>
      <c r="G49" s="117" t="s">
        <v>221</v>
      </c>
      <c r="H49" s="106" t="s">
        <v>72</v>
      </c>
      <c r="I49" s="103"/>
      <c r="J49" s="107" t="s">
        <v>10</v>
      </c>
      <c r="K49" s="103"/>
      <c r="L49" s="103"/>
      <c r="M49" s="103"/>
    </row>
    <row r="50" spans="1:13" s="89" customFormat="1" ht="38.25" x14ac:dyDescent="0.25">
      <c r="A50" s="102">
        <v>47</v>
      </c>
      <c r="B50" s="102" t="s">
        <v>6</v>
      </c>
      <c r="C50" s="98" t="s">
        <v>234</v>
      </c>
      <c r="D50" s="98" t="s">
        <v>214</v>
      </c>
      <c r="E50" s="107"/>
      <c r="F50" s="107"/>
      <c r="G50" s="107" t="s">
        <v>221</v>
      </c>
      <c r="H50" s="106" t="s">
        <v>74</v>
      </c>
      <c r="I50" s="98"/>
      <c r="J50" s="107" t="s">
        <v>10</v>
      </c>
      <c r="K50" s="98"/>
      <c r="L50" s="98"/>
      <c r="M50" s="98"/>
    </row>
    <row r="51" spans="1:13" s="89" customFormat="1" ht="38.25" x14ac:dyDescent="0.25">
      <c r="A51" s="102">
        <v>48</v>
      </c>
      <c r="B51" s="102" t="s">
        <v>6</v>
      </c>
      <c r="C51" s="98" t="s">
        <v>75</v>
      </c>
      <c r="D51" s="98" t="s">
        <v>76</v>
      </c>
      <c r="E51" s="107"/>
      <c r="F51" s="107"/>
      <c r="G51" s="107" t="s">
        <v>221</v>
      </c>
      <c r="H51" s="106" t="s">
        <v>8</v>
      </c>
      <c r="I51" s="98" t="s">
        <v>66</v>
      </c>
      <c r="J51" s="107" t="s">
        <v>10</v>
      </c>
      <c r="K51" s="98"/>
      <c r="L51" s="98"/>
      <c r="M51" s="98"/>
    </row>
    <row r="52" spans="1:13" s="89" customFormat="1" ht="25.5" x14ac:dyDescent="0.25">
      <c r="A52" s="102">
        <v>49</v>
      </c>
      <c r="B52" s="102" t="s">
        <v>6</v>
      </c>
      <c r="C52" s="98" t="s">
        <v>77</v>
      </c>
      <c r="D52" s="98" t="s">
        <v>78</v>
      </c>
      <c r="E52" s="107" t="s">
        <v>221</v>
      </c>
      <c r="F52" s="107"/>
      <c r="G52" s="107"/>
      <c r="H52" s="106" t="s">
        <v>8</v>
      </c>
      <c r="I52" s="98" t="s">
        <v>66</v>
      </c>
      <c r="J52" s="107" t="s">
        <v>10</v>
      </c>
      <c r="K52" s="98"/>
      <c r="L52" s="98"/>
      <c r="M52" s="98"/>
    </row>
    <row r="53" spans="1:13" s="89" customFormat="1" ht="38.25" x14ac:dyDescent="0.25">
      <c r="A53" s="102">
        <v>50</v>
      </c>
      <c r="B53" s="102" t="s">
        <v>6</v>
      </c>
      <c r="C53" s="98" t="s">
        <v>173</v>
      </c>
      <c r="D53" s="98" t="s">
        <v>79</v>
      </c>
      <c r="E53" s="107"/>
      <c r="F53" s="107"/>
      <c r="G53" s="107" t="s">
        <v>221</v>
      </c>
      <c r="H53" s="98" t="s">
        <v>80</v>
      </c>
      <c r="I53" s="98"/>
      <c r="J53" s="107" t="s">
        <v>38</v>
      </c>
      <c r="K53" s="98"/>
      <c r="L53" s="98"/>
      <c r="M53" s="98"/>
    </row>
    <row r="54" spans="1:13" ht="48" customHeight="1" x14ac:dyDescent="0.25">
      <c r="A54" s="102">
        <v>51</v>
      </c>
      <c r="B54" s="102" t="s">
        <v>6</v>
      </c>
      <c r="C54" s="98" t="s">
        <v>224</v>
      </c>
      <c r="D54" s="98" t="s">
        <v>81</v>
      </c>
      <c r="E54" s="118"/>
      <c r="F54" s="118"/>
      <c r="G54" s="118" t="s">
        <v>221</v>
      </c>
      <c r="H54" s="98" t="s">
        <v>184</v>
      </c>
      <c r="I54" s="98"/>
      <c r="J54" s="107" t="s">
        <v>73</v>
      </c>
      <c r="K54" s="127"/>
      <c r="L54" s="127"/>
      <c r="M54" s="127"/>
    </row>
    <row r="55" spans="1:13" s="89" customFormat="1" ht="63.75" x14ac:dyDescent="0.25">
      <c r="A55" s="108">
        <v>53</v>
      </c>
      <c r="B55" s="102" t="s">
        <v>6</v>
      </c>
      <c r="C55" s="98" t="s">
        <v>82</v>
      </c>
      <c r="D55" s="98" t="s">
        <v>68</v>
      </c>
      <c r="E55" s="107"/>
      <c r="F55" s="107"/>
      <c r="G55" s="107" t="s">
        <v>221</v>
      </c>
      <c r="H55" s="98" t="s">
        <v>83</v>
      </c>
      <c r="I55" s="98"/>
      <c r="J55" s="107" t="s">
        <v>84</v>
      </c>
      <c r="K55" s="98"/>
      <c r="L55" s="98"/>
      <c r="M55" s="98"/>
    </row>
    <row r="56" spans="1:13" s="89" customFormat="1" ht="63.75" x14ac:dyDescent="0.25">
      <c r="A56" s="102">
        <v>55</v>
      </c>
      <c r="B56" s="102" t="s">
        <v>6</v>
      </c>
      <c r="C56" s="98" t="s">
        <v>85</v>
      </c>
      <c r="D56" s="98" t="s">
        <v>86</v>
      </c>
      <c r="E56" s="107" t="s">
        <v>221</v>
      </c>
      <c r="F56" s="107"/>
      <c r="G56" s="107"/>
      <c r="H56" s="98" t="s">
        <v>83</v>
      </c>
      <c r="I56" s="106" t="s">
        <v>179</v>
      </c>
      <c r="J56" s="107" t="s">
        <v>84</v>
      </c>
      <c r="K56" s="98"/>
      <c r="L56" s="98"/>
      <c r="M56" s="98"/>
    </row>
    <row r="57" spans="1:13" s="89" customFormat="1" ht="38.25" x14ac:dyDescent="0.25">
      <c r="A57" s="108">
        <v>56</v>
      </c>
      <c r="B57" s="102" t="s">
        <v>6</v>
      </c>
      <c r="C57" s="98" t="s">
        <v>89</v>
      </c>
      <c r="D57" s="98" t="s">
        <v>87</v>
      </c>
      <c r="E57" s="107" t="s">
        <v>221</v>
      </c>
      <c r="F57" s="107"/>
      <c r="G57" s="107"/>
      <c r="H57" s="106" t="s">
        <v>8</v>
      </c>
      <c r="I57" s="98" t="s">
        <v>174</v>
      </c>
      <c r="J57" s="107" t="s">
        <v>10</v>
      </c>
      <c r="K57" s="98"/>
      <c r="L57" s="98"/>
      <c r="M57" s="98"/>
    </row>
    <row r="58" spans="1:13" s="89" customFormat="1" ht="38.25" x14ac:dyDescent="0.25">
      <c r="A58" s="108">
        <v>57</v>
      </c>
      <c r="B58" s="102" t="s">
        <v>6</v>
      </c>
      <c r="C58" s="98" t="s">
        <v>89</v>
      </c>
      <c r="D58" s="98" t="s">
        <v>87</v>
      </c>
      <c r="E58" s="107" t="s">
        <v>221</v>
      </c>
      <c r="F58" s="107"/>
      <c r="G58" s="107"/>
      <c r="H58" s="98" t="s">
        <v>64</v>
      </c>
      <c r="I58" s="98" t="s">
        <v>174</v>
      </c>
      <c r="J58" s="107" t="s">
        <v>10</v>
      </c>
      <c r="K58" s="98"/>
      <c r="L58" s="98"/>
      <c r="M58" s="98"/>
    </row>
    <row r="59" spans="1:13" s="89" customFormat="1" ht="38.25" x14ac:dyDescent="0.25">
      <c r="A59" s="130">
        <v>58</v>
      </c>
      <c r="B59" s="122"/>
      <c r="C59" s="98" t="s">
        <v>238</v>
      </c>
      <c r="D59" s="115" t="s">
        <v>237</v>
      </c>
      <c r="E59" s="107"/>
      <c r="F59" s="107" t="s">
        <v>221</v>
      </c>
      <c r="G59" s="107"/>
      <c r="H59" s="98" t="s">
        <v>80</v>
      </c>
      <c r="I59" s="99"/>
      <c r="J59" s="128" t="s">
        <v>200</v>
      </c>
      <c r="K59" s="112"/>
      <c r="L59" s="98"/>
      <c r="M59" s="98"/>
    </row>
    <row r="60" spans="1:13" s="89" customFormat="1" ht="38.25" x14ac:dyDescent="0.25">
      <c r="A60" s="131">
        <v>59</v>
      </c>
      <c r="B60" s="120"/>
      <c r="C60" s="124" t="s">
        <v>239</v>
      </c>
      <c r="D60" s="124" t="s">
        <v>197</v>
      </c>
      <c r="E60" s="125" t="s">
        <v>221</v>
      </c>
      <c r="F60" s="125"/>
      <c r="G60" s="125"/>
      <c r="H60" s="124" t="s">
        <v>219</v>
      </c>
      <c r="I60" s="126"/>
      <c r="J60" s="125" t="s">
        <v>201</v>
      </c>
      <c r="K60" s="112"/>
      <c r="L60" s="98"/>
      <c r="M60" s="98"/>
    </row>
    <row r="61" spans="1:13" ht="38.25" x14ac:dyDescent="0.25">
      <c r="A61" s="129">
        <v>60</v>
      </c>
      <c r="B61" s="100"/>
      <c r="C61" s="98" t="s">
        <v>203</v>
      </c>
      <c r="D61" s="98" t="s">
        <v>185</v>
      </c>
      <c r="E61" s="118" t="s">
        <v>221</v>
      </c>
      <c r="F61" s="118"/>
      <c r="G61" s="118"/>
      <c r="H61" s="106" t="s">
        <v>8</v>
      </c>
      <c r="I61" s="98"/>
      <c r="J61" s="128" t="s">
        <v>199</v>
      </c>
      <c r="K61" s="127"/>
      <c r="L61" s="127"/>
      <c r="M61" s="127"/>
    </row>
    <row r="62" spans="1:13" ht="38.25" x14ac:dyDescent="0.25">
      <c r="A62" s="130">
        <v>61</v>
      </c>
      <c r="B62" s="100"/>
      <c r="C62" s="98" t="s">
        <v>186</v>
      </c>
      <c r="D62" s="98" t="s">
        <v>187</v>
      </c>
      <c r="E62" s="111"/>
      <c r="F62" s="111"/>
      <c r="G62" s="111"/>
      <c r="H62" s="106" t="s">
        <v>8</v>
      </c>
      <c r="I62" s="98"/>
      <c r="J62" s="128" t="s">
        <v>199</v>
      </c>
      <c r="K62" s="112"/>
      <c r="L62" s="127"/>
      <c r="M62" s="127"/>
    </row>
    <row r="63" spans="1:13" s="89" customFormat="1" ht="89.25" customHeight="1" x14ac:dyDescent="0.25">
      <c r="A63" s="130">
        <v>62</v>
      </c>
      <c r="B63" s="102"/>
      <c r="C63" s="98" t="s">
        <v>231</v>
      </c>
      <c r="D63" s="98" t="s">
        <v>190</v>
      </c>
      <c r="E63" s="107"/>
      <c r="F63" s="107"/>
      <c r="G63" s="107" t="s">
        <v>221</v>
      </c>
      <c r="H63" s="98" t="s">
        <v>217</v>
      </c>
      <c r="I63" s="99"/>
      <c r="J63" s="128" t="s">
        <v>199</v>
      </c>
      <c r="K63" s="112"/>
      <c r="L63" s="98"/>
      <c r="M63" s="98"/>
    </row>
    <row r="64" spans="1:13" s="89" customFormat="1" ht="63.75" x14ac:dyDescent="0.25">
      <c r="A64" s="130">
        <v>63</v>
      </c>
      <c r="B64" s="102"/>
      <c r="C64" s="98" t="s">
        <v>232</v>
      </c>
      <c r="D64" s="98" t="s">
        <v>190</v>
      </c>
      <c r="E64" s="107"/>
      <c r="F64" s="107"/>
      <c r="G64" s="107" t="s">
        <v>221</v>
      </c>
      <c r="H64" s="98" t="s">
        <v>215</v>
      </c>
      <c r="I64" s="99"/>
      <c r="J64" s="128" t="s">
        <v>199</v>
      </c>
      <c r="K64" s="112"/>
      <c r="L64" s="98"/>
      <c r="M64" s="98"/>
    </row>
    <row r="65" spans="1:13" s="89" customFormat="1" ht="38.25" x14ac:dyDescent="0.25">
      <c r="A65" s="129">
        <v>64</v>
      </c>
      <c r="B65" s="102"/>
      <c r="C65" s="98" t="s">
        <v>191</v>
      </c>
      <c r="D65" s="98" t="s">
        <v>192</v>
      </c>
      <c r="E65" s="107"/>
      <c r="F65" s="107"/>
      <c r="G65" s="107" t="s">
        <v>221</v>
      </c>
      <c r="H65" s="98" t="s">
        <v>218</v>
      </c>
      <c r="I65" s="99"/>
      <c r="J65" s="128" t="s">
        <v>199</v>
      </c>
      <c r="K65" s="112"/>
      <c r="L65" s="98"/>
      <c r="M65" s="98"/>
    </row>
    <row r="66" spans="1:13" s="89" customFormat="1" ht="51" x14ac:dyDescent="0.25">
      <c r="A66" s="129">
        <v>65</v>
      </c>
      <c r="B66" s="102"/>
      <c r="C66" s="98" t="s">
        <v>193</v>
      </c>
      <c r="D66" s="98" t="s">
        <v>194</v>
      </c>
      <c r="E66" s="107"/>
      <c r="F66" s="107"/>
      <c r="G66" s="107" t="s">
        <v>221</v>
      </c>
      <c r="H66" s="106" t="s">
        <v>8</v>
      </c>
      <c r="I66" s="99"/>
      <c r="J66" s="128" t="s">
        <v>199</v>
      </c>
      <c r="K66" s="112"/>
      <c r="L66" s="98"/>
      <c r="M66" s="98"/>
    </row>
    <row r="67" spans="1:13" s="89" customFormat="1" ht="63.75" x14ac:dyDescent="0.25">
      <c r="A67" s="123">
        <v>66</v>
      </c>
      <c r="B67" s="122"/>
      <c r="C67" s="98" t="s">
        <v>196</v>
      </c>
      <c r="D67" s="98" t="s">
        <v>202</v>
      </c>
      <c r="E67" s="107"/>
      <c r="F67" s="107"/>
      <c r="G67" s="107" t="s">
        <v>221</v>
      </c>
      <c r="H67" s="98" t="s">
        <v>220</v>
      </c>
      <c r="I67" s="99" t="s">
        <v>195</v>
      </c>
      <c r="J67" s="128" t="s">
        <v>199</v>
      </c>
      <c r="K67" s="112"/>
      <c r="L67" s="98"/>
      <c r="M67" s="98"/>
    </row>
    <row r="68" spans="1:13" s="89" customFormat="1" x14ac:dyDescent="0.25">
      <c r="A68" s="92"/>
      <c r="B68" s="92"/>
      <c r="E68" s="119"/>
      <c r="F68" s="119"/>
      <c r="G68" s="119"/>
      <c r="I68" s="97"/>
      <c r="J68" s="101"/>
    </row>
    <row r="69" spans="1:13" s="89" customFormat="1" x14ac:dyDescent="0.25">
      <c r="A69" s="92"/>
      <c r="B69" s="92"/>
      <c r="E69" s="119"/>
      <c r="F69" s="119"/>
      <c r="G69" s="119"/>
      <c r="I69" s="95"/>
      <c r="J69" s="96"/>
    </row>
    <row r="70" spans="1:13" s="89" customFormat="1" x14ac:dyDescent="0.25">
      <c r="A70" s="92"/>
      <c r="B70" s="92"/>
      <c r="E70" s="119"/>
      <c r="F70" s="119"/>
      <c r="G70" s="119"/>
      <c r="I70" s="95"/>
      <c r="J70" s="96"/>
    </row>
    <row r="71" spans="1:13" s="89" customFormat="1" x14ac:dyDescent="0.25">
      <c r="A71" s="92"/>
      <c r="B71" s="92"/>
      <c r="E71" s="119"/>
      <c r="F71" s="119"/>
      <c r="G71" s="119"/>
      <c r="I71" s="95"/>
      <c r="J71" s="96"/>
    </row>
    <row r="72" spans="1:13" s="89" customFormat="1" x14ac:dyDescent="0.25">
      <c r="A72" s="92"/>
      <c r="B72" s="92"/>
      <c r="E72" s="119"/>
      <c r="F72" s="119"/>
      <c r="G72" s="119"/>
      <c r="J72" s="93"/>
    </row>
  </sheetData>
  <autoFilter ref="A1:K67"/>
  <mergeCells count="4">
    <mergeCell ref="K18:K19"/>
    <mergeCell ref="A12:A14"/>
    <mergeCell ref="A45:A46"/>
    <mergeCell ref="A34:A36"/>
  </mergeCells>
  <pageMargins left="0.70866141732283472" right="0.70866141732283472" top="0.74803149606299213" bottom="0.74803149606299213" header="0.31496062992125984" footer="0.31496062992125984"/>
  <pageSetup paperSize="8" fitToHeight="15" orientation="landscape" r:id="rId1"/>
  <headerFooter alignWithMargins="0">
    <oddHeader>&amp;C&amp;"Cambria,Normale"ALLEGATO A.2 
ANTISETTICI E DISINFETTANTI 23FAR001</oddHeader>
  </headerFooter>
  <rowBreaks count="1" manualBreakCount="1">
    <brk id="36"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3"/>
  <sheetViews>
    <sheetView zoomScaleNormal="100" zoomScaleSheetLayoutView="80" workbookViewId="0">
      <selection activeCell="H29" sqref="H29"/>
    </sheetView>
  </sheetViews>
  <sheetFormatPr defaultColWidth="9.140625" defaultRowHeight="12.75" x14ac:dyDescent="0.2"/>
  <cols>
    <col min="1" max="1" width="21.85546875" style="11" bestFit="1" customWidth="1"/>
    <col min="2" max="2" width="9.85546875" style="49" bestFit="1" customWidth="1"/>
    <col min="3" max="3" width="12.5703125" style="54" bestFit="1" customWidth="1"/>
    <col min="4" max="5" width="12.5703125" style="11" bestFit="1" customWidth="1"/>
    <col min="6" max="6" width="3.28515625" style="6" customWidth="1"/>
    <col min="7" max="7" width="15.42578125" style="86" bestFit="1" customWidth="1"/>
    <col min="8" max="8" width="12.5703125" style="87" bestFit="1" customWidth="1"/>
    <col min="9" max="9" width="15.7109375" style="88" customWidth="1"/>
    <col min="10" max="10" width="11.7109375" style="86" customWidth="1"/>
    <col min="11" max="16384" width="9.140625" style="11"/>
  </cols>
  <sheetData>
    <row r="1" spans="1:10" x14ac:dyDescent="0.2">
      <c r="A1" s="1"/>
      <c r="B1" s="2"/>
      <c r="C1" s="3"/>
      <c r="D1" s="4"/>
      <c r="E1" s="5"/>
      <c r="G1" s="7"/>
      <c r="H1" s="8"/>
      <c r="I1" s="9"/>
      <c r="J1" s="10"/>
    </row>
    <row r="2" spans="1:10" x14ac:dyDescent="0.2">
      <c r="A2" s="12"/>
      <c r="B2" s="13" t="s">
        <v>92</v>
      </c>
      <c r="C2" s="14" t="s">
        <v>90</v>
      </c>
      <c r="D2" s="15"/>
      <c r="E2" s="16"/>
      <c r="F2" s="15"/>
      <c r="G2" s="17"/>
      <c r="H2" s="14" t="s">
        <v>90</v>
      </c>
      <c r="I2" s="18"/>
      <c r="J2" s="17"/>
    </row>
    <row r="3" spans="1:10" x14ac:dyDescent="0.2">
      <c r="A3" s="19" t="s">
        <v>93</v>
      </c>
      <c r="B3" s="20">
        <v>55451</v>
      </c>
      <c r="C3" s="21"/>
      <c r="D3" s="22"/>
      <c r="E3" s="23"/>
      <c r="F3" s="24"/>
      <c r="G3" s="17"/>
      <c r="H3" s="25"/>
      <c r="I3" s="18"/>
      <c r="J3" s="17"/>
    </row>
    <row r="4" spans="1:10" x14ac:dyDescent="0.2">
      <c r="A4" s="26" t="s">
        <v>94</v>
      </c>
      <c r="B4" s="27"/>
      <c r="C4" s="28">
        <v>70</v>
      </c>
      <c r="D4" s="29"/>
      <c r="E4" s="30"/>
      <c r="F4" s="31"/>
      <c r="G4" s="17"/>
      <c r="H4" s="25"/>
      <c r="I4" s="18"/>
      <c r="J4" s="17"/>
    </row>
    <row r="5" spans="1:10" x14ac:dyDescent="0.2">
      <c r="A5" s="32" t="s">
        <v>95</v>
      </c>
      <c r="B5" s="33"/>
      <c r="C5" s="34">
        <v>46343.17</v>
      </c>
      <c r="D5" s="35"/>
      <c r="E5" s="36"/>
      <c r="G5" s="18" t="s">
        <v>96</v>
      </c>
      <c r="H5" s="25">
        <v>1.8386499999999999</v>
      </c>
      <c r="I5" s="18"/>
      <c r="J5" s="17"/>
    </row>
    <row r="6" spans="1:10" x14ac:dyDescent="0.2">
      <c r="A6" s="26" t="s">
        <v>97</v>
      </c>
      <c r="B6" s="37">
        <f>MAX(C6:D6)</f>
        <v>9107.8300000000017</v>
      </c>
      <c r="C6" s="28">
        <f>$B$3-C5</f>
        <v>9107.8300000000017</v>
      </c>
      <c r="D6" s="29"/>
      <c r="E6" s="30"/>
      <c r="F6" s="31"/>
      <c r="G6" s="17"/>
      <c r="H6" s="25"/>
      <c r="I6" s="18"/>
      <c r="J6" s="17"/>
    </row>
    <row r="7" spans="1:10" x14ac:dyDescent="0.2">
      <c r="A7" s="26" t="s">
        <v>98</v>
      </c>
      <c r="B7" s="37"/>
      <c r="C7" s="38">
        <f>POWER(C6/$B$6,0.8)*30</f>
        <v>30</v>
      </c>
      <c r="D7" s="39"/>
      <c r="E7" s="40"/>
      <c r="F7" s="39"/>
      <c r="G7" s="17"/>
      <c r="H7" s="25"/>
      <c r="I7" s="18"/>
      <c r="J7" s="17"/>
    </row>
    <row r="8" spans="1:10" x14ac:dyDescent="0.2">
      <c r="A8" s="32" t="s">
        <v>99</v>
      </c>
      <c r="B8" s="41"/>
      <c r="C8" s="42">
        <f>C7+C4</f>
        <v>100</v>
      </c>
      <c r="D8" s="35"/>
      <c r="E8" s="43"/>
      <c r="F8" s="44"/>
      <c r="G8" s="17"/>
      <c r="H8" s="25"/>
      <c r="I8" s="18"/>
      <c r="J8" s="17"/>
    </row>
    <row r="9" spans="1:10" x14ac:dyDescent="0.2">
      <c r="A9" s="12"/>
      <c r="B9" s="13"/>
      <c r="C9" s="45" t="s">
        <v>100</v>
      </c>
      <c r="D9" s="46"/>
      <c r="E9" s="36"/>
      <c r="G9" s="17"/>
      <c r="H9" s="25"/>
      <c r="I9" s="18"/>
      <c r="J9" s="17"/>
    </row>
    <row r="10" spans="1:10" x14ac:dyDescent="0.2">
      <c r="A10" s="12"/>
      <c r="B10" s="13"/>
      <c r="C10" s="47"/>
      <c r="D10" s="46"/>
      <c r="E10" s="36"/>
      <c r="G10" s="17"/>
      <c r="H10" s="25"/>
      <c r="I10" s="18"/>
      <c r="J10" s="17"/>
    </row>
    <row r="11" spans="1:10" x14ac:dyDescent="0.2">
      <c r="A11" s="48"/>
      <c r="C11" s="50"/>
      <c r="D11" s="46"/>
      <c r="E11" s="36"/>
      <c r="G11" s="17"/>
      <c r="H11" s="25"/>
      <c r="I11" s="18"/>
      <c r="J11" s="17"/>
    </row>
    <row r="12" spans="1:10" x14ac:dyDescent="0.2">
      <c r="A12" s="12"/>
      <c r="B12" s="13" t="s">
        <v>92</v>
      </c>
      <c r="C12" s="14" t="s">
        <v>90</v>
      </c>
      <c r="E12" s="36"/>
      <c r="G12" s="17"/>
      <c r="H12" s="14" t="s">
        <v>90</v>
      </c>
      <c r="I12" s="18"/>
      <c r="J12" s="17"/>
    </row>
    <row r="13" spans="1:10" x14ac:dyDescent="0.2">
      <c r="A13" s="19" t="s">
        <v>101</v>
      </c>
      <c r="B13" s="20">
        <v>82100</v>
      </c>
      <c r="C13" s="21"/>
      <c r="E13" s="36"/>
      <c r="G13" s="17"/>
      <c r="H13" s="25"/>
      <c r="I13" s="18"/>
      <c r="J13" s="17"/>
    </row>
    <row r="14" spans="1:10" x14ac:dyDescent="0.2">
      <c r="A14" s="26" t="s">
        <v>94</v>
      </c>
      <c r="B14" s="27"/>
      <c r="C14" s="28">
        <v>70</v>
      </c>
      <c r="E14" s="36"/>
      <c r="G14" s="17"/>
      <c r="H14" s="25"/>
      <c r="I14" s="18"/>
      <c r="J14" s="17"/>
    </row>
    <row r="15" spans="1:10" x14ac:dyDescent="0.2">
      <c r="A15" s="32" t="s">
        <v>95</v>
      </c>
      <c r="B15" s="33"/>
      <c r="C15" s="34">
        <v>53944.63</v>
      </c>
      <c r="E15" s="36"/>
      <c r="G15" s="18" t="s">
        <v>96</v>
      </c>
      <c r="H15" s="51">
        <v>0.65705999999999998</v>
      </c>
      <c r="I15" s="18"/>
      <c r="J15" s="17"/>
    </row>
    <row r="16" spans="1:10" x14ac:dyDescent="0.2">
      <c r="A16" s="26" t="s">
        <v>97</v>
      </c>
      <c r="B16" s="37">
        <f>MAX(C16:C16)</f>
        <v>28155.370000000003</v>
      </c>
      <c r="C16" s="28">
        <f>$B$13-C15</f>
        <v>28155.370000000003</v>
      </c>
      <c r="E16" s="36"/>
      <c r="G16" s="17"/>
      <c r="H16" s="25"/>
      <c r="I16" s="18"/>
      <c r="J16" s="17"/>
    </row>
    <row r="17" spans="1:10" x14ac:dyDescent="0.2">
      <c r="A17" s="26" t="s">
        <v>98</v>
      </c>
      <c r="B17" s="37"/>
      <c r="C17" s="38">
        <f>POWER(C16/$B$16,0.8)*30</f>
        <v>30</v>
      </c>
      <c r="E17" s="36"/>
      <c r="G17" s="17"/>
      <c r="H17" s="25"/>
      <c r="I17" s="18"/>
      <c r="J17" s="17"/>
    </row>
    <row r="18" spans="1:10" x14ac:dyDescent="0.2">
      <c r="A18" s="32" t="s">
        <v>99</v>
      </c>
      <c r="B18" s="41"/>
      <c r="C18" s="42">
        <f>C17+C14</f>
        <v>100</v>
      </c>
      <c r="E18" s="36"/>
      <c r="G18" s="17"/>
      <c r="H18" s="25"/>
      <c r="I18" s="18"/>
      <c r="J18" s="17"/>
    </row>
    <row r="19" spans="1:10" x14ac:dyDescent="0.2">
      <c r="A19" s="12"/>
      <c r="B19" s="13"/>
      <c r="C19" s="45" t="s">
        <v>100</v>
      </c>
      <c r="E19" s="36"/>
      <c r="G19" s="17"/>
      <c r="H19" s="25"/>
      <c r="I19" s="18"/>
      <c r="J19" s="17"/>
    </row>
    <row r="20" spans="1:10" x14ac:dyDescent="0.2">
      <c r="A20" s="12"/>
      <c r="B20" s="13"/>
      <c r="C20" s="45"/>
      <c r="E20" s="36"/>
      <c r="G20" s="17"/>
      <c r="H20" s="25"/>
      <c r="I20" s="18"/>
      <c r="J20" s="17"/>
    </row>
    <row r="21" spans="1:10" x14ac:dyDescent="0.2">
      <c r="A21" s="48"/>
      <c r="C21" s="50"/>
      <c r="D21" s="52"/>
      <c r="E21" s="36"/>
      <c r="G21" s="17"/>
      <c r="H21" s="25"/>
      <c r="I21" s="18"/>
      <c r="J21" s="17"/>
    </row>
    <row r="22" spans="1:10" x14ac:dyDescent="0.2">
      <c r="A22" s="12"/>
      <c r="B22" s="13" t="s">
        <v>92</v>
      </c>
      <c r="C22" s="14" t="s">
        <v>90</v>
      </c>
      <c r="E22" s="36"/>
      <c r="G22" s="17"/>
      <c r="H22" s="14" t="s">
        <v>90</v>
      </c>
      <c r="I22" s="18"/>
      <c r="J22" s="17"/>
    </row>
    <row r="23" spans="1:10" x14ac:dyDescent="0.2">
      <c r="A23" s="19" t="s">
        <v>102</v>
      </c>
      <c r="B23" s="20">
        <v>29198</v>
      </c>
      <c r="C23" s="21"/>
      <c r="E23" s="36"/>
      <c r="G23" s="17"/>
      <c r="H23" s="25"/>
      <c r="I23" s="18"/>
      <c r="J23" s="17"/>
    </row>
    <row r="24" spans="1:10" x14ac:dyDescent="0.2">
      <c r="A24" s="26" t="s">
        <v>94</v>
      </c>
      <c r="B24" s="27"/>
      <c r="C24" s="28">
        <v>70</v>
      </c>
      <c r="E24" s="36"/>
      <c r="G24" s="17"/>
      <c r="H24" s="25"/>
      <c r="I24" s="18"/>
      <c r="J24" s="17"/>
    </row>
    <row r="25" spans="1:10" x14ac:dyDescent="0.2">
      <c r="A25" s="32" t="s">
        <v>95</v>
      </c>
      <c r="B25" s="33"/>
      <c r="C25" s="34">
        <v>27401.200000000001</v>
      </c>
      <c r="E25" s="36"/>
      <c r="G25" s="18" t="s">
        <v>96</v>
      </c>
      <c r="H25" s="53">
        <v>0.61</v>
      </c>
      <c r="I25" s="18"/>
      <c r="J25" s="17"/>
    </row>
    <row r="26" spans="1:10" x14ac:dyDescent="0.2">
      <c r="A26" s="26" t="s">
        <v>97</v>
      </c>
      <c r="B26" s="37">
        <f>MAX(C26:C26)</f>
        <v>1796.7999999999993</v>
      </c>
      <c r="C26" s="28">
        <f>$B$23-C25</f>
        <v>1796.7999999999993</v>
      </c>
      <c r="E26" s="36"/>
      <c r="G26" s="17"/>
      <c r="H26" s="25"/>
      <c r="I26" s="18"/>
      <c r="J26" s="17"/>
    </row>
    <row r="27" spans="1:10" x14ac:dyDescent="0.2">
      <c r="A27" s="26" t="s">
        <v>98</v>
      </c>
      <c r="B27" s="37"/>
      <c r="C27" s="38">
        <f>POWER(C26/$B$26,0.8)*30</f>
        <v>30</v>
      </c>
      <c r="E27" s="36"/>
      <c r="G27" s="17"/>
      <c r="H27" s="25"/>
      <c r="I27" s="18"/>
      <c r="J27" s="17"/>
    </row>
    <row r="28" spans="1:10" x14ac:dyDescent="0.2">
      <c r="A28" s="32" t="s">
        <v>99</v>
      </c>
      <c r="B28" s="41"/>
      <c r="C28" s="42">
        <f>C27+C24</f>
        <v>100</v>
      </c>
      <c r="E28" s="36"/>
      <c r="G28" s="17"/>
      <c r="H28" s="25"/>
      <c r="I28" s="18"/>
      <c r="J28" s="17"/>
    </row>
    <row r="29" spans="1:10" x14ac:dyDescent="0.2">
      <c r="A29" s="12"/>
      <c r="B29" s="13"/>
      <c r="C29" s="45" t="s">
        <v>100</v>
      </c>
      <c r="E29" s="36"/>
      <c r="G29" s="17"/>
      <c r="H29" s="25"/>
      <c r="I29" s="18"/>
      <c r="J29" s="17"/>
    </row>
    <row r="30" spans="1:10" x14ac:dyDescent="0.2">
      <c r="A30" s="12"/>
      <c r="B30" s="13"/>
      <c r="C30" s="45"/>
      <c r="E30" s="36"/>
      <c r="G30" s="17"/>
      <c r="H30" s="25"/>
      <c r="I30" s="18"/>
      <c r="J30" s="17"/>
    </row>
    <row r="31" spans="1:10" x14ac:dyDescent="0.2">
      <c r="A31" s="48"/>
      <c r="C31" s="50"/>
      <c r="D31" s="52"/>
      <c r="E31" s="36"/>
      <c r="G31" s="17"/>
      <c r="H31" s="25"/>
      <c r="I31" s="18"/>
      <c r="J31" s="17"/>
    </row>
    <row r="32" spans="1:10" ht="25.5" x14ac:dyDescent="0.2">
      <c r="A32" s="12"/>
      <c r="B32" s="13" t="s">
        <v>92</v>
      </c>
      <c r="C32" s="14" t="s">
        <v>91</v>
      </c>
      <c r="E32" s="36"/>
      <c r="G32" s="17"/>
      <c r="H32" s="14" t="s">
        <v>91</v>
      </c>
      <c r="I32" s="18"/>
      <c r="J32" s="17"/>
    </row>
    <row r="33" spans="1:10" x14ac:dyDescent="0.2">
      <c r="A33" s="19" t="s">
        <v>103</v>
      </c>
      <c r="B33" s="20">
        <v>58311</v>
      </c>
      <c r="C33" s="21"/>
      <c r="E33" s="36"/>
      <c r="G33" s="17"/>
      <c r="H33" s="25"/>
      <c r="I33" s="18"/>
      <c r="J33" s="17"/>
    </row>
    <row r="34" spans="1:10" x14ac:dyDescent="0.2">
      <c r="A34" s="26" t="s">
        <v>94</v>
      </c>
      <c r="B34" s="27"/>
      <c r="C34" s="28">
        <v>70</v>
      </c>
      <c r="E34" s="36"/>
      <c r="G34" s="17"/>
      <c r="H34" s="25"/>
      <c r="I34" s="18"/>
      <c r="J34" s="17"/>
    </row>
    <row r="35" spans="1:10" x14ac:dyDescent="0.2">
      <c r="A35" s="32" t="s">
        <v>95</v>
      </c>
      <c r="B35" s="33"/>
      <c r="C35" s="34">
        <v>58311</v>
      </c>
      <c r="E35" s="36"/>
      <c r="G35" s="18" t="s">
        <v>96</v>
      </c>
      <c r="H35" s="53">
        <v>1.1000000000000001</v>
      </c>
      <c r="I35" s="18"/>
      <c r="J35" s="17"/>
    </row>
    <row r="36" spans="1:10" x14ac:dyDescent="0.2">
      <c r="A36" s="26" t="s">
        <v>97</v>
      </c>
      <c r="B36" s="37">
        <f>MAX(C36:C36)</f>
        <v>0</v>
      </c>
      <c r="C36" s="28">
        <f>$B$33-C35</f>
        <v>0</v>
      </c>
      <c r="E36" s="36"/>
      <c r="G36" s="17"/>
      <c r="H36" s="25"/>
      <c r="I36" s="18"/>
      <c r="J36" s="17"/>
    </row>
    <row r="37" spans="1:10" x14ac:dyDescent="0.2">
      <c r="A37" s="26" t="s">
        <v>98</v>
      </c>
      <c r="B37" s="37"/>
      <c r="C37" s="38">
        <v>0</v>
      </c>
      <c r="E37" s="36"/>
      <c r="G37" s="17"/>
      <c r="H37" s="25"/>
      <c r="I37" s="18"/>
      <c r="J37" s="17"/>
    </row>
    <row r="38" spans="1:10" x14ac:dyDescent="0.2">
      <c r="A38" s="32" t="s">
        <v>99</v>
      </c>
      <c r="B38" s="41"/>
      <c r="C38" s="42">
        <f>C37+C34</f>
        <v>70</v>
      </c>
      <c r="E38" s="36"/>
      <c r="G38" s="17"/>
      <c r="H38" s="25"/>
      <c r="I38" s="18"/>
      <c r="J38" s="17"/>
    </row>
    <row r="39" spans="1:10" x14ac:dyDescent="0.2">
      <c r="A39" s="12"/>
      <c r="B39" s="13"/>
      <c r="C39" s="45" t="s">
        <v>100</v>
      </c>
      <c r="E39" s="36"/>
      <c r="G39" s="17"/>
      <c r="H39" s="25"/>
      <c r="I39" s="18"/>
      <c r="J39" s="17"/>
    </row>
    <row r="40" spans="1:10" x14ac:dyDescent="0.2">
      <c r="A40" s="12"/>
      <c r="B40" s="13"/>
      <c r="C40" s="45"/>
      <c r="E40" s="36"/>
      <c r="G40" s="17"/>
      <c r="H40" s="25"/>
      <c r="I40" s="18"/>
      <c r="J40" s="17"/>
    </row>
    <row r="41" spans="1:10" x14ac:dyDescent="0.2">
      <c r="A41" s="48"/>
      <c r="E41" s="36"/>
      <c r="G41" s="17"/>
      <c r="H41" s="25"/>
      <c r="I41" s="18"/>
      <c r="J41" s="17"/>
    </row>
    <row r="42" spans="1:10" ht="25.5" x14ac:dyDescent="0.2">
      <c r="A42" s="12"/>
      <c r="B42" s="13" t="s">
        <v>92</v>
      </c>
      <c r="C42" s="14" t="s">
        <v>91</v>
      </c>
      <c r="E42" s="36"/>
      <c r="G42" s="17"/>
      <c r="H42" s="14" t="s">
        <v>91</v>
      </c>
      <c r="I42" s="18"/>
      <c r="J42" s="17"/>
    </row>
    <row r="43" spans="1:10" x14ac:dyDescent="0.2">
      <c r="A43" s="19" t="s">
        <v>104</v>
      </c>
      <c r="B43" s="20">
        <v>4464</v>
      </c>
      <c r="C43" s="21"/>
      <c r="E43" s="36"/>
      <c r="G43" s="17"/>
      <c r="H43" s="25"/>
      <c r="I43" s="18"/>
      <c r="J43" s="17"/>
    </row>
    <row r="44" spans="1:10" x14ac:dyDescent="0.2">
      <c r="A44" s="26" t="s">
        <v>94</v>
      </c>
      <c r="B44" s="27"/>
      <c r="C44" s="28">
        <v>70</v>
      </c>
      <c r="E44" s="36"/>
      <c r="G44" s="17"/>
      <c r="H44" s="25"/>
      <c r="I44" s="18"/>
      <c r="J44" s="17"/>
    </row>
    <row r="45" spans="1:10" x14ac:dyDescent="0.2">
      <c r="A45" s="32" t="s">
        <v>95</v>
      </c>
      <c r="B45" s="33"/>
      <c r="C45" s="34">
        <v>4464</v>
      </c>
      <c r="E45" s="36"/>
      <c r="G45" s="17" t="s">
        <v>105</v>
      </c>
      <c r="H45" s="25">
        <v>0.9</v>
      </c>
      <c r="I45" s="18"/>
      <c r="J45" s="17"/>
    </row>
    <row r="46" spans="1:10" x14ac:dyDescent="0.2">
      <c r="A46" s="26" t="s">
        <v>97</v>
      </c>
      <c r="B46" s="37">
        <f>MAX(C46:C46)</f>
        <v>0</v>
      </c>
      <c r="C46" s="28">
        <v>0</v>
      </c>
      <c r="E46" s="36"/>
      <c r="G46" s="17"/>
      <c r="H46" s="25"/>
      <c r="I46" s="18"/>
      <c r="J46" s="17"/>
    </row>
    <row r="47" spans="1:10" x14ac:dyDescent="0.2">
      <c r="A47" s="26" t="s">
        <v>98</v>
      </c>
      <c r="B47" s="37"/>
      <c r="C47" s="38">
        <v>0</v>
      </c>
      <c r="E47" s="36"/>
      <c r="G47" s="17"/>
      <c r="H47" s="25"/>
      <c r="I47" s="18"/>
      <c r="J47" s="17"/>
    </row>
    <row r="48" spans="1:10" x14ac:dyDescent="0.2">
      <c r="A48" s="32" t="s">
        <v>99</v>
      </c>
      <c r="B48" s="41"/>
      <c r="C48" s="42">
        <f>C47+C44</f>
        <v>70</v>
      </c>
      <c r="E48" s="36"/>
      <c r="G48" s="17"/>
      <c r="H48" s="25"/>
      <c r="I48" s="18"/>
      <c r="J48" s="17"/>
    </row>
    <row r="49" spans="1:10" x14ac:dyDescent="0.2">
      <c r="A49" s="12"/>
      <c r="B49" s="13"/>
      <c r="C49" s="45" t="s">
        <v>100</v>
      </c>
      <c r="E49" s="36"/>
      <c r="G49" s="17"/>
      <c r="H49" s="25"/>
      <c r="I49" s="18"/>
      <c r="J49" s="17"/>
    </row>
    <row r="50" spans="1:10" x14ac:dyDescent="0.2">
      <c r="A50" s="12"/>
      <c r="B50" s="13"/>
      <c r="C50" s="45"/>
      <c r="E50" s="36"/>
      <c r="G50" s="17"/>
      <c r="H50" s="25"/>
      <c r="I50" s="18"/>
      <c r="J50" s="17"/>
    </row>
    <row r="51" spans="1:10" ht="13.5" thickBot="1" x14ac:dyDescent="0.25">
      <c r="A51" s="48"/>
      <c r="E51" s="36"/>
      <c r="G51" s="17"/>
      <c r="H51" s="25"/>
      <c r="I51" s="18"/>
      <c r="J51" s="17"/>
    </row>
    <row r="52" spans="1:10" ht="13.5" thickBot="1" x14ac:dyDescent="0.25">
      <c r="A52" s="55" t="s">
        <v>106</v>
      </c>
      <c r="B52" s="56" t="s">
        <v>107</v>
      </c>
      <c r="E52" s="36"/>
      <c r="G52" s="17"/>
      <c r="H52" s="25"/>
      <c r="I52" s="18"/>
      <c r="J52" s="17"/>
    </row>
    <row r="53" spans="1:10" ht="13.5" thickBot="1" x14ac:dyDescent="0.25">
      <c r="A53" s="48"/>
      <c r="E53" s="36"/>
      <c r="G53" s="17"/>
      <c r="H53" s="25"/>
      <c r="I53" s="18"/>
      <c r="J53" s="17"/>
    </row>
    <row r="54" spans="1:10" ht="13.5" thickBot="1" x14ac:dyDescent="0.25">
      <c r="A54" s="55" t="s">
        <v>108</v>
      </c>
      <c r="B54" s="56" t="s">
        <v>107</v>
      </c>
      <c r="E54" s="36"/>
      <c r="G54" s="17"/>
      <c r="H54" s="25"/>
      <c r="I54" s="18"/>
      <c r="J54" s="17"/>
    </row>
    <row r="55" spans="1:10" ht="13.5" thickBot="1" x14ac:dyDescent="0.25">
      <c r="A55" s="48"/>
      <c r="E55" s="36"/>
      <c r="G55" s="17"/>
      <c r="H55" s="25"/>
      <c r="I55" s="18"/>
      <c r="J55" s="17"/>
    </row>
    <row r="56" spans="1:10" ht="13.5" thickBot="1" x14ac:dyDescent="0.25">
      <c r="A56" s="55" t="s">
        <v>109</v>
      </c>
      <c r="B56" s="56" t="s">
        <v>107</v>
      </c>
      <c r="E56" s="36"/>
      <c r="G56" s="17"/>
      <c r="H56" s="25"/>
      <c r="I56" s="18"/>
      <c r="J56" s="17"/>
    </row>
    <row r="57" spans="1:10" x14ac:dyDescent="0.2">
      <c r="A57" s="48"/>
      <c r="E57" s="36"/>
      <c r="G57" s="17"/>
      <c r="H57" s="25"/>
      <c r="I57" s="18"/>
      <c r="J57" s="17"/>
    </row>
    <row r="58" spans="1:10" ht="25.5" x14ac:dyDescent="0.2">
      <c r="A58" s="12"/>
      <c r="B58" s="13" t="s">
        <v>92</v>
      </c>
      <c r="C58" s="14" t="s">
        <v>91</v>
      </c>
      <c r="E58" s="36"/>
      <c r="G58" s="17"/>
      <c r="H58" s="25"/>
      <c r="I58" s="18"/>
      <c r="J58" s="17"/>
    </row>
    <row r="59" spans="1:10" x14ac:dyDescent="0.2">
      <c r="A59" s="19" t="s">
        <v>110</v>
      </c>
      <c r="B59" s="20">
        <v>13230</v>
      </c>
      <c r="C59" s="21"/>
      <c r="E59" s="36"/>
      <c r="G59" s="17"/>
      <c r="H59" s="25"/>
      <c r="I59" s="18"/>
      <c r="J59" s="17"/>
    </row>
    <row r="60" spans="1:10" x14ac:dyDescent="0.2">
      <c r="A60" s="26" t="s">
        <v>94</v>
      </c>
      <c r="B60" s="27"/>
      <c r="C60" s="28">
        <v>70</v>
      </c>
      <c r="E60" s="36"/>
      <c r="G60" s="17"/>
      <c r="H60" s="25"/>
      <c r="I60" s="18"/>
      <c r="J60" s="17"/>
    </row>
    <row r="61" spans="1:10" x14ac:dyDescent="0.2">
      <c r="A61" s="32" t="s">
        <v>95</v>
      </c>
      <c r="B61" s="33"/>
      <c r="C61" s="34">
        <v>13230</v>
      </c>
      <c r="E61" s="36"/>
      <c r="G61" s="17" t="s">
        <v>105</v>
      </c>
      <c r="H61" s="25">
        <v>0.7</v>
      </c>
      <c r="I61" s="18"/>
      <c r="J61" s="17"/>
    </row>
    <row r="62" spans="1:10" x14ac:dyDescent="0.2">
      <c r="A62" s="26" t="s">
        <v>97</v>
      </c>
      <c r="B62" s="37">
        <f>MAX(C62:C62)</f>
        <v>0</v>
      </c>
      <c r="C62" s="28">
        <f>$B$59-C61</f>
        <v>0</v>
      </c>
      <c r="E62" s="36"/>
      <c r="G62" s="17"/>
      <c r="H62" s="25"/>
      <c r="I62" s="18"/>
      <c r="J62" s="17"/>
    </row>
    <row r="63" spans="1:10" x14ac:dyDescent="0.2">
      <c r="A63" s="26" t="s">
        <v>98</v>
      </c>
      <c r="B63" s="37"/>
      <c r="C63" s="38">
        <v>0</v>
      </c>
      <c r="E63" s="36"/>
      <c r="G63" s="17"/>
      <c r="H63" s="25"/>
      <c r="I63" s="18"/>
      <c r="J63" s="17"/>
    </row>
    <row r="64" spans="1:10" x14ac:dyDescent="0.2">
      <c r="A64" s="32" t="s">
        <v>99</v>
      </c>
      <c r="B64" s="41"/>
      <c r="C64" s="42">
        <f>C63+C60</f>
        <v>70</v>
      </c>
      <c r="E64" s="36"/>
      <c r="G64" s="17"/>
      <c r="H64" s="25"/>
      <c r="I64" s="18"/>
      <c r="J64" s="17"/>
    </row>
    <row r="65" spans="1:10" x14ac:dyDescent="0.2">
      <c r="A65" s="12"/>
      <c r="B65" s="13"/>
      <c r="C65" s="45" t="s">
        <v>100</v>
      </c>
      <c r="E65" s="36"/>
      <c r="G65" s="17"/>
      <c r="H65" s="25"/>
      <c r="I65" s="18"/>
      <c r="J65" s="17"/>
    </row>
    <row r="66" spans="1:10" x14ac:dyDescent="0.2">
      <c r="A66" s="12"/>
      <c r="B66" s="13"/>
      <c r="C66" s="45"/>
      <c r="E66" s="36"/>
      <c r="G66" s="17"/>
      <c r="H66" s="25"/>
      <c r="I66" s="18"/>
      <c r="J66" s="17"/>
    </row>
    <row r="67" spans="1:10" x14ac:dyDescent="0.2">
      <c r="A67" s="48"/>
      <c r="E67" s="36"/>
      <c r="G67" s="17"/>
      <c r="H67" s="25"/>
      <c r="I67" s="18"/>
      <c r="J67" s="17"/>
    </row>
    <row r="68" spans="1:10" x14ac:dyDescent="0.2">
      <c r="A68" s="12"/>
      <c r="B68" s="13" t="s">
        <v>92</v>
      </c>
      <c r="C68" s="14" t="s">
        <v>111</v>
      </c>
      <c r="E68" s="36"/>
      <c r="G68" s="17"/>
      <c r="H68" s="25"/>
      <c r="I68" s="18"/>
      <c r="J68" s="17"/>
    </row>
    <row r="69" spans="1:10" x14ac:dyDescent="0.2">
      <c r="A69" s="19" t="s">
        <v>112</v>
      </c>
      <c r="B69" s="20">
        <v>443872</v>
      </c>
      <c r="C69" s="21"/>
      <c r="E69" s="36"/>
      <c r="G69" s="17" t="s">
        <v>105</v>
      </c>
      <c r="H69" s="25">
        <v>4.16</v>
      </c>
      <c r="I69" s="18"/>
      <c r="J69" s="17"/>
    </row>
    <row r="70" spans="1:10" x14ac:dyDescent="0.2">
      <c r="A70" s="26" t="s">
        <v>94</v>
      </c>
      <c r="B70" s="27"/>
      <c r="C70" s="28">
        <v>70</v>
      </c>
      <c r="E70" s="36"/>
      <c r="G70" s="17"/>
      <c r="H70" s="25"/>
      <c r="I70" s="18"/>
      <c r="J70" s="17"/>
    </row>
    <row r="71" spans="1:10" x14ac:dyDescent="0.2">
      <c r="A71" s="32" t="s">
        <v>95</v>
      </c>
      <c r="B71" s="33"/>
      <c r="C71" s="34">
        <v>443872</v>
      </c>
      <c r="E71" s="36"/>
      <c r="G71" s="17"/>
      <c r="H71" s="25"/>
      <c r="I71" s="18"/>
      <c r="J71" s="17"/>
    </row>
    <row r="72" spans="1:10" x14ac:dyDescent="0.2">
      <c r="A72" s="26" t="s">
        <v>97</v>
      </c>
      <c r="B72" s="37">
        <f>MAX(C72:C72)</f>
        <v>0</v>
      </c>
      <c r="C72" s="28">
        <f>$B$69-C71</f>
        <v>0</v>
      </c>
      <c r="E72" s="36"/>
      <c r="G72" s="17"/>
      <c r="H72" s="25"/>
      <c r="I72" s="18"/>
      <c r="J72" s="17"/>
    </row>
    <row r="73" spans="1:10" x14ac:dyDescent="0.2">
      <c r="A73" s="26" t="s">
        <v>98</v>
      </c>
      <c r="B73" s="37"/>
      <c r="C73" s="38">
        <v>0</v>
      </c>
      <c r="E73" s="36"/>
      <c r="G73" s="17"/>
      <c r="H73" s="25"/>
      <c r="I73" s="18"/>
      <c r="J73" s="17"/>
    </row>
    <row r="74" spans="1:10" x14ac:dyDescent="0.2">
      <c r="A74" s="32" t="s">
        <v>99</v>
      </c>
      <c r="B74" s="41"/>
      <c r="C74" s="42">
        <f>C73+C70</f>
        <v>70</v>
      </c>
      <c r="E74" s="36"/>
      <c r="G74" s="17"/>
      <c r="H74" s="25"/>
      <c r="I74" s="18"/>
      <c r="J74" s="17"/>
    </row>
    <row r="75" spans="1:10" x14ac:dyDescent="0.2">
      <c r="A75" s="12"/>
      <c r="B75" s="13"/>
      <c r="C75" s="45" t="s">
        <v>100</v>
      </c>
      <c r="E75" s="36"/>
      <c r="G75" s="17"/>
      <c r="H75" s="25"/>
      <c r="I75" s="18"/>
      <c r="J75" s="17"/>
    </row>
    <row r="76" spans="1:10" x14ac:dyDescent="0.2">
      <c r="A76" s="12"/>
      <c r="B76" s="13"/>
      <c r="C76" s="45"/>
      <c r="E76" s="36"/>
      <c r="G76" s="17"/>
      <c r="H76" s="25"/>
      <c r="I76" s="18"/>
      <c r="J76" s="17"/>
    </row>
    <row r="77" spans="1:10" x14ac:dyDescent="0.2">
      <c r="A77" s="48"/>
      <c r="C77" s="50"/>
      <c r="E77" s="36"/>
      <c r="G77" s="17"/>
      <c r="H77" s="25"/>
      <c r="I77" s="18"/>
      <c r="J77" s="17"/>
    </row>
    <row r="78" spans="1:10" ht="25.5" x14ac:dyDescent="0.2">
      <c r="A78" s="12"/>
      <c r="B78" s="13" t="s">
        <v>92</v>
      </c>
      <c r="C78" s="14" t="s">
        <v>113</v>
      </c>
      <c r="D78" s="14" t="s">
        <v>91</v>
      </c>
      <c r="E78" s="36"/>
      <c r="G78" s="17"/>
      <c r="H78" s="14" t="s">
        <v>113</v>
      </c>
      <c r="I78" s="57" t="s">
        <v>91</v>
      </c>
      <c r="J78" s="17"/>
    </row>
    <row r="79" spans="1:10" x14ac:dyDescent="0.2">
      <c r="A79" s="19" t="s">
        <v>114</v>
      </c>
      <c r="B79" s="20">
        <v>113760</v>
      </c>
      <c r="C79" s="21"/>
      <c r="D79" s="21"/>
      <c r="E79" s="36"/>
      <c r="G79" s="17"/>
      <c r="H79" s="25"/>
      <c r="I79" s="18"/>
      <c r="J79" s="17"/>
    </row>
    <row r="80" spans="1:10" x14ac:dyDescent="0.2">
      <c r="A80" s="26" t="s">
        <v>94</v>
      </c>
      <c r="B80" s="27"/>
      <c r="C80" s="28">
        <v>70</v>
      </c>
      <c r="D80" s="28">
        <v>54.44</v>
      </c>
      <c r="E80" s="36"/>
      <c r="G80" s="17"/>
      <c r="H80" s="25"/>
      <c r="I80" s="18"/>
      <c r="J80" s="17"/>
    </row>
    <row r="81" spans="1:10" x14ac:dyDescent="0.2">
      <c r="A81" s="32" t="s">
        <v>95</v>
      </c>
      <c r="B81" s="33"/>
      <c r="C81" s="34">
        <v>102384</v>
      </c>
      <c r="D81" s="34">
        <v>98592</v>
      </c>
      <c r="E81" s="36"/>
      <c r="G81" s="17" t="s">
        <v>105</v>
      </c>
      <c r="H81" s="25">
        <v>1.08</v>
      </c>
      <c r="I81" s="18">
        <v>1.04</v>
      </c>
      <c r="J81" s="17"/>
    </row>
    <row r="82" spans="1:10" x14ac:dyDescent="0.2">
      <c r="A82" s="26" t="s">
        <v>97</v>
      </c>
      <c r="B82" s="58">
        <f>MAX(C82:D82)</f>
        <v>15168</v>
      </c>
      <c r="C82" s="28">
        <f>$B$79-C81</f>
        <v>11376</v>
      </c>
      <c r="D82" s="28">
        <f>$B$79-D81</f>
        <v>15168</v>
      </c>
      <c r="E82" s="36"/>
      <c r="G82" s="17"/>
      <c r="H82" s="25"/>
      <c r="I82" s="18"/>
      <c r="J82" s="17"/>
    </row>
    <row r="83" spans="1:10" x14ac:dyDescent="0.2">
      <c r="A83" s="26" t="s">
        <v>98</v>
      </c>
      <c r="B83" s="37"/>
      <c r="C83" s="38">
        <f>POWER(C82/$B$82,0.8)*30</f>
        <v>23.832536423598278</v>
      </c>
      <c r="D83" s="38">
        <f>POWER(D82/$B$82,0.8)*30</f>
        <v>30</v>
      </c>
      <c r="E83" s="36"/>
      <c r="G83" s="17"/>
      <c r="H83" s="25"/>
      <c r="I83" s="18"/>
      <c r="J83" s="17"/>
    </row>
    <row r="84" spans="1:10" x14ac:dyDescent="0.2">
      <c r="A84" s="32" t="s">
        <v>99</v>
      </c>
      <c r="B84" s="41"/>
      <c r="C84" s="42">
        <f>C83+C80</f>
        <v>93.83253642359827</v>
      </c>
      <c r="D84" s="42">
        <f>D83+D80</f>
        <v>84.44</v>
      </c>
      <c r="E84" s="36"/>
      <c r="G84" s="17"/>
      <c r="H84" s="25"/>
      <c r="I84" s="18"/>
      <c r="J84" s="17"/>
    </row>
    <row r="85" spans="1:10" x14ac:dyDescent="0.2">
      <c r="A85" s="12"/>
      <c r="B85" s="13"/>
      <c r="C85" s="45" t="s">
        <v>100</v>
      </c>
      <c r="D85" s="59" t="s">
        <v>115</v>
      </c>
      <c r="E85" s="36"/>
      <c r="G85" s="17"/>
      <c r="H85" s="25"/>
      <c r="I85" s="18"/>
      <c r="J85" s="17"/>
    </row>
    <row r="86" spans="1:10" x14ac:dyDescent="0.2">
      <c r="A86" s="12"/>
      <c r="B86" s="13"/>
      <c r="C86" s="45"/>
      <c r="D86" s="59"/>
      <c r="E86" s="36"/>
      <c r="G86" s="17"/>
      <c r="H86" s="25"/>
      <c r="I86" s="18"/>
      <c r="J86" s="17"/>
    </row>
    <row r="87" spans="1:10" x14ac:dyDescent="0.2">
      <c r="A87" s="48"/>
      <c r="C87" s="50"/>
      <c r="D87" s="46"/>
      <c r="E87" s="36"/>
      <c r="G87" s="17"/>
      <c r="H87" s="25"/>
      <c r="I87" s="18"/>
      <c r="J87" s="17"/>
    </row>
    <row r="88" spans="1:10" ht="25.5" x14ac:dyDescent="0.2">
      <c r="A88" s="12"/>
      <c r="B88" s="13" t="s">
        <v>92</v>
      </c>
      <c r="C88" s="14" t="s">
        <v>113</v>
      </c>
      <c r="D88" s="14" t="s">
        <v>91</v>
      </c>
      <c r="E88" s="36"/>
      <c r="G88" s="17"/>
      <c r="H88" s="14" t="s">
        <v>113</v>
      </c>
      <c r="I88" s="57" t="s">
        <v>91</v>
      </c>
      <c r="J88" s="17"/>
    </row>
    <row r="89" spans="1:10" x14ac:dyDescent="0.2">
      <c r="A89" s="19" t="s">
        <v>116</v>
      </c>
      <c r="B89" s="20">
        <v>144360</v>
      </c>
      <c r="C89" s="21"/>
      <c r="D89" s="21"/>
      <c r="E89" s="36"/>
      <c r="G89" s="17"/>
      <c r="H89" s="25"/>
      <c r="I89" s="18"/>
      <c r="J89" s="17"/>
    </row>
    <row r="90" spans="1:10" x14ac:dyDescent="0.2">
      <c r="A90" s="26" t="s">
        <v>94</v>
      </c>
      <c r="B90" s="27"/>
      <c r="C90" s="28">
        <v>70</v>
      </c>
      <c r="D90" s="28">
        <v>54.44</v>
      </c>
      <c r="E90" s="36"/>
      <c r="G90" s="17"/>
      <c r="H90" s="25"/>
      <c r="I90" s="18"/>
      <c r="J90" s="17"/>
    </row>
    <row r="91" spans="1:10" x14ac:dyDescent="0.2">
      <c r="A91" s="32" t="s">
        <v>95</v>
      </c>
      <c r="B91" s="33"/>
      <c r="C91" s="34">
        <v>120300</v>
      </c>
      <c r="D91" s="34">
        <v>108270</v>
      </c>
      <c r="E91" s="36"/>
      <c r="G91" s="17" t="s">
        <v>105</v>
      </c>
      <c r="H91" s="25">
        <v>3</v>
      </c>
      <c r="I91" s="18">
        <v>2.7</v>
      </c>
      <c r="J91" s="17"/>
    </row>
    <row r="92" spans="1:10" x14ac:dyDescent="0.2">
      <c r="A92" s="26" t="s">
        <v>97</v>
      </c>
      <c r="B92" s="58">
        <f>MAX(C92:D92)</f>
        <v>36090</v>
      </c>
      <c r="C92" s="28">
        <f>$B$89-C91</f>
        <v>24060</v>
      </c>
      <c r="D92" s="28">
        <f>$B$89-D91</f>
        <v>36090</v>
      </c>
      <c r="E92" s="36"/>
      <c r="G92" s="17"/>
      <c r="H92" s="25"/>
      <c r="I92" s="18"/>
      <c r="J92" s="17"/>
    </row>
    <row r="93" spans="1:10" x14ac:dyDescent="0.2">
      <c r="A93" s="26" t="s">
        <v>98</v>
      </c>
      <c r="B93" s="37"/>
      <c r="C93" s="38">
        <f>POWER(C92/$B$92,0.8)*30</f>
        <v>21.68943542395397</v>
      </c>
      <c r="D93" s="38">
        <f>POWER(D92/$B$92,0.8)*30</f>
        <v>30</v>
      </c>
      <c r="E93" s="36"/>
      <c r="G93" s="17"/>
      <c r="H93" s="25"/>
      <c r="I93" s="18"/>
      <c r="J93" s="17"/>
    </row>
    <row r="94" spans="1:10" x14ac:dyDescent="0.2">
      <c r="A94" s="32" t="s">
        <v>99</v>
      </c>
      <c r="B94" s="41"/>
      <c r="C94" s="42">
        <f>C93+C90</f>
        <v>91.689435423953967</v>
      </c>
      <c r="D94" s="42">
        <f>D93+D90</f>
        <v>84.44</v>
      </c>
      <c r="E94" s="36"/>
      <c r="G94" s="17"/>
      <c r="H94" s="25"/>
      <c r="I94" s="18"/>
      <c r="J94" s="17"/>
    </row>
    <row r="95" spans="1:10" x14ac:dyDescent="0.2">
      <c r="A95" s="12"/>
      <c r="B95" s="13"/>
      <c r="C95" s="45" t="s">
        <v>100</v>
      </c>
      <c r="D95" s="59" t="s">
        <v>115</v>
      </c>
      <c r="E95" s="36"/>
      <c r="G95" s="17"/>
      <c r="H95" s="25"/>
      <c r="I95" s="18"/>
      <c r="J95" s="17"/>
    </row>
    <row r="96" spans="1:10" x14ac:dyDescent="0.2">
      <c r="A96" s="12"/>
      <c r="B96" s="13"/>
      <c r="C96" s="45"/>
      <c r="D96" s="59"/>
      <c r="E96" s="36"/>
      <c r="G96" s="17"/>
      <c r="H96" s="25"/>
      <c r="I96" s="18"/>
      <c r="J96" s="17"/>
    </row>
    <row r="97" spans="1:10" x14ac:dyDescent="0.2">
      <c r="A97" s="48"/>
      <c r="C97" s="50"/>
      <c r="E97" s="36"/>
      <c r="G97" s="17"/>
      <c r="H97" s="25"/>
      <c r="I97" s="18"/>
      <c r="J97" s="17"/>
    </row>
    <row r="98" spans="1:10" ht="25.5" x14ac:dyDescent="0.2">
      <c r="A98" s="12"/>
      <c r="B98" s="13" t="s">
        <v>92</v>
      </c>
      <c r="C98" s="14" t="s">
        <v>113</v>
      </c>
      <c r="D98" s="14" t="s">
        <v>91</v>
      </c>
      <c r="E98" s="36"/>
      <c r="G98" s="17"/>
      <c r="H98" s="14" t="s">
        <v>113</v>
      </c>
      <c r="I98" s="57" t="s">
        <v>91</v>
      </c>
      <c r="J98" s="17"/>
    </row>
    <row r="99" spans="1:10" x14ac:dyDescent="0.2">
      <c r="A99" s="19" t="s">
        <v>117</v>
      </c>
      <c r="B99" s="20">
        <v>42750</v>
      </c>
      <c r="C99" s="21"/>
      <c r="D99" s="21"/>
      <c r="E99" s="36"/>
      <c r="G99" s="17"/>
      <c r="H99" s="25"/>
      <c r="I99" s="18"/>
      <c r="J99" s="17"/>
    </row>
    <row r="100" spans="1:10" x14ac:dyDescent="0.2">
      <c r="A100" s="26" t="s">
        <v>94</v>
      </c>
      <c r="B100" s="27"/>
      <c r="C100" s="28">
        <v>70</v>
      </c>
      <c r="D100" s="28">
        <v>54.44</v>
      </c>
      <c r="E100" s="36"/>
      <c r="G100" s="17"/>
      <c r="H100" s="25"/>
      <c r="I100" s="18"/>
      <c r="J100" s="17"/>
    </row>
    <row r="101" spans="1:10" x14ac:dyDescent="0.2">
      <c r="A101" s="32" t="s">
        <v>95</v>
      </c>
      <c r="B101" s="33"/>
      <c r="C101" s="34">
        <v>25080</v>
      </c>
      <c r="D101" s="34">
        <v>34770</v>
      </c>
      <c r="E101" s="36"/>
      <c r="G101" s="17" t="s">
        <v>105</v>
      </c>
      <c r="H101" s="25">
        <v>0.88</v>
      </c>
      <c r="I101" s="18">
        <v>1.22</v>
      </c>
      <c r="J101" s="17"/>
    </row>
    <row r="102" spans="1:10" x14ac:dyDescent="0.2">
      <c r="A102" s="26" t="s">
        <v>97</v>
      </c>
      <c r="B102" s="58">
        <f>MAX(C102:D102)</f>
        <v>17670</v>
      </c>
      <c r="C102" s="28">
        <f>$B$99-C101</f>
        <v>17670</v>
      </c>
      <c r="D102" s="28">
        <f>$B$99-D101</f>
        <v>7980</v>
      </c>
      <c r="E102" s="36"/>
      <c r="G102" s="17"/>
      <c r="H102" s="25"/>
      <c r="I102" s="18"/>
      <c r="J102" s="17"/>
    </row>
    <row r="103" spans="1:10" x14ac:dyDescent="0.2">
      <c r="A103" s="26" t="s">
        <v>98</v>
      </c>
      <c r="B103" s="37"/>
      <c r="C103" s="38">
        <f>POWER(C102/$B$102,0.8)*30</f>
        <v>30</v>
      </c>
      <c r="D103" s="38">
        <f>POWER(D102/$B$102,0.8)*30</f>
        <v>15.883065547898042</v>
      </c>
      <c r="E103" s="36"/>
      <c r="G103" s="17"/>
      <c r="H103" s="25"/>
      <c r="I103" s="18"/>
      <c r="J103" s="17"/>
    </row>
    <row r="104" spans="1:10" x14ac:dyDescent="0.2">
      <c r="A104" s="32" t="s">
        <v>99</v>
      </c>
      <c r="B104" s="41"/>
      <c r="C104" s="42">
        <f>C103+C100</f>
        <v>100</v>
      </c>
      <c r="D104" s="42">
        <f>D103+D100</f>
        <v>70.32306554789804</v>
      </c>
      <c r="E104" s="36"/>
      <c r="G104" s="17"/>
      <c r="H104" s="25"/>
      <c r="I104" s="18"/>
      <c r="J104" s="17"/>
    </row>
    <row r="105" spans="1:10" x14ac:dyDescent="0.2">
      <c r="A105" s="12"/>
      <c r="B105" s="13"/>
      <c r="C105" s="45" t="s">
        <v>100</v>
      </c>
      <c r="D105" s="59" t="s">
        <v>115</v>
      </c>
      <c r="E105" s="36"/>
      <c r="G105" s="17"/>
      <c r="H105" s="25"/>
      <c r="I105" s="18"/>
      <c r="J105" s="17"/>
    </row>
    <row r="106" spans="1:10" x14ac:dyDescent="0.2">
      <c r="A106" s="12"/>
      <c r="B106" s="13"/>
      <c r="C106" s="45"/>
      <c r="D106" s="59"/>
      <c r="E106" s="36"/>
      <c r="G106" s="17"/>
      <c r="H106" s="25"/>
      <c r="I106" s="18"/>
      <c r="J106" s="17"/>
    </row>
    <row r="107" spans="1:10" ht="13.5" thickBot="1" x14ac:dyDescent="0.25">
      <c r="A107" s="48"/>
      <c r="E107" s="36"/>
      <c r="G107" s="17"/>
      <c r="H107" s="25"/>
      <c r="I107" s="18"/>
      <c r="J107" s="17"/>
    </row>
    <row r="108" spans="1:10" ht="13.5" thickBot="1" x14ac:dyDescent="0.25">
      <c r="A108" s="55" t="s">
        <v>118</v>
      </c>
      <c r="B108" s="56" t="s">
        <v>107</v>
      </c>
      <c r="E108" s="36"/>
      <c r="G108" s="17"/>
      <c r="H108" s="25"/>
      <c r="I108" s="18"/>
      <c r="J108" s="17"/>
    </row>
    <row r="109" spans="1:10" ht="13.5" thickBot="1" x14ac:dyDescent="0.25">
      <c r="A109" s="48"/>
      <c r="E109" s="36"/>
      <c r="G109" s="17"/>
      <c r="H109" s="25"/>
      <c r="I109" s="18"/>
      <c r="J109" s="17"/>
    </row>
    <row r="110" spans="1:10" ht="13.5" thickBot="1" x14ac:dyDescent="0.25">
      <c r="A110" s="55" t="s">
        <v>119</v>
      </c>
      <c r="B110" s="56" t="s">
        <v>107</v>
      </c>
      <c r="E110" s="36"/>
      <c r="G110" s="17"/>
      <c r="H110" s="25"/>
      <c r="I110" s="18"/>
      <c r="J110" s="17"/>
    </row>
    <row r="111" spans="1:10" x14ac:dyDescent="0.2">
      <c r="A111" s="60"/>
      <c r="B111" s="61"/>
      <c r="E111" s="36"/>
      <c r="G111" s="17"/>
      <c r="H111" s="25"/>
      <c r="I111" s="18"/>
      <c r="J111" s="17"/>
    </row>
    <row r="112" spans="1:10" ht="25.5" x14ac:dyDescent="0.2">
      <c r="A112" s="12"/>
      <c r="B112" s="13" t="s">
        <v>92</v>
      </c>
      <c r="C112" s="14" t="s">
        <v>120</v>
      </c>
      <c r="E112" s="36"/>
      <c r="G112" s="17"/>
      <c r="H112" s="25"/>
      <c r="I112" s="18"/>
      <c r="J112" s="17"/>
    </row>
    <row r="113" spans="1:10" x14ac:dyDescent="0.2">
      <c r="A113" s="19" t="s">
        <v>121</v>
      </c>
      <c r="B113" s="20">
        <v>30589</v>
      </c>
      <c r="C113" s="21"/>
      <c r="E113" s="36"/>
      <c r="G113" s="17"/>
      <c r="H113" s="25"/>
      <c r="I113" s="18"/>
      <c r="J113" s="17"/>
    </row>
    <row r="114" spans="1:10" x14ac:dyDescent="0.2">
      <c r="A114" s="26" t="s">
        <v>94</v>
      </c>
      <c r="B114" s="27"/>
      <c r="C114" s="28">
        <v>70</v>
      </c>
      <c r="E114" s="36"/>
      <c r="G114" s="17"/>
      <c r="H114" s="25"/>
      <c r="I114" s="18"/>
      <c r="J114" s="17"/>
    </row>
    <row r="115" spans="1:10" x14ac:dyDescent="0.2">
      <c r="A115" s="32" t="s">
        <v>95</v>
      </c>
      <c r="B115" s="33"/>
      <c r="C115" s="34">
        <v>30306.639999999999</v>
      </c>
      <c r="E115" s="36"/>
      <c r="G115" s="17" t="s">
        <v>105</v>
      </c>
      <c r="H115" s="25">
        <v>1.288</v>
      </c>
      <c r="I115" s="18"/>
      <c r="J115" s="17"/>
    </row>
    <row r="116" spans="1:10" x14ac:dyDescent="0.2">
      <c r="A116" s="26" t="s">
        <v>97</v>
      </c>
      <c r="B116" s="37">
        <f>MAX(C116:C116)</f>
        <v>282.36000000000058</v>
      </c>
      <c r="C116" s="28">
        <f>$B$113-C115</f>
        <v>282.36000000000058</v>
      </c>
      <c r="E116" s="36"/>
      <c r="G116" s="17"/>
      <c r="H116" s="25"/>
      <c r="I116" s="18"/>
      <c r="J116" s="17"/>
    </row>
    <row r="117" spans="1:10" x14ac:dyDescent="0.2">
      <c r="A117" s="26" t="s">
        <v>98</v>
      </c>
      <c r="B117" s="37"/>
      <c r="C117" s="38">
        <f>POWER(C116/$B$116,0.8)*30</f>
        <v>30</v>
      </c>
      <c r="E117" s="36"/>
      <c r="G117" s="17"/>
      <c r="H117" s="25"/>
      <c r="I117" s="18"/>
      <c r="J117" s="17"/>
    </row>
    <row r="118" spans="1:10" x14ac:dyDescent="0.2">
      <c r="A118" s="32" t="s">
        <v>99</v>
      </c>
      <c r="B118" s="41"/>
      <c r="C118" s="42">
        <f>C117+C114</f>
        <v>100</v>
      </c>
      <c r="E118" s="36"/>
      <c r="G118" s="17"/>
      <c r="H118" s="25"/>
      <c r="I118" s="18"/>
      <c r="J118" s="17"/>
    </row>
    <row r="119" spans="1:10" x14ac:dyDescent="0.2">
      <c r="A119" s="12"/>
      <c r="B119" s="13"/>
      <c r="C119" s="45" t="s">
        <v>100</v>
      </c>
      <c r="E119" s="36"/>
      <c r="G119" s="17"/>
      <c r="H119" s="25"/>
      <c r="I119" s="18"/>
      <c r="J119" s="17"/>
    </row>
    <row r="120" spans="1:10" x14ac:dyDescent="0.2">
      <c r="A120" s="12"/>
      <c r="B120" s="13"/>
      <c r="C120" s="45"/>
      <c r="E120" s="36"/>
      <c r="G120" s="17"/>
      <c r="H120" s="25"/>
      <c r="I120" s="18"/>
      <c r="J120" s="17"/>
    </row>
    <row r="121" spans="1:10" x14ac:dyDescent="0.2">
      <c r="A121" s="48"/>
      <c r="C121" s="50"/>
      <c r="E121" s="36"/>
      <c r="G121" s="17"/>
      <c r="H121" s="25"/>
      <c r="I121" s="18"/>
      <c r="J121" s="17"/>
    </row>
    <row r="122" spans="1:10" ht="25.5" x14ac:dyDescent="0.2">
      <c r="A122" s="12"/>
      <c r="B122" s="13" t="s">
        <v>92</v>
      </c>
      <c r="C122" s="14" t="s">
        <v>120</v>
      </c>
      <c r="E122" s="36"/>
      <c r="G122" s="17"/>
      <c r="H122" s="25"/>
      <c r="I122" s="18"/>
      <c r="J122" s="17"/>
    </row>
    <row r="123" spans="1:10" x14ac:dyDescent="0.2">
      <c r="A123" s="19" t="s">
        <v>122</v>
      </c>
      <c r="B123" s="20">
        <v>6993</v>
      </c>
      <c r="C123" s="21"/>
      <c r="E123" s="36"/>
      <c r="G123" s="17"/>
      <c r="H123" s="25"/>
      <c r="I123" s="18"/>
      <c r="J123" s="17"/>
    </row>
    <row r="124" spans="1:10" x14ac:dyDescent="0.2">
      <c r="A124" s="26" t="s">
        <v>94</v>
      </c>
      <c r="B124" s="27"/>
      <c r="C124" s="28">
        <v>70</v>
      </c>
      <c r="E124" s="36"/>
      <c r="G124" s="17"/>
      <c r="H124" s="25"/>
      <c r="I124" s="18"/>
      <c r="J124" s="17"/>
    </row>
    <row r="125" spans="1:10" x14ac:dyDescent="0.2">
      <c r="A125" s="32" t="s">
        <v>95</v>
      </c>
      <c r="B125" s="33"/>
      <c r="C125" s="34">
        <v>6981.9</v>
      </c>
      <c r="E125" s="36"/>
      <c r="G125" s="17" t="s">
        <v>105</v>
      </c>
      <c r="H125" s="25">
        <v>1.258</v>
      </c>
      <c r="I125" s="18"/>
      <c r="J125" s="17"/>
    </row>
    <row r="126" spans="1:10" x14ac:dyDescent="0.2">
      <c r="A126" s="26" t="s">
        <v>97</v>
      </c>
      <c r="B126" s="37">
        <f>MAX(C126:C126)</f>
        <v>11.100000000000364</v>
      </c>
      <c r="C126" s="28">
        <f>$B$123-C125</f>
        <v>11.100000000000364</v>
      </c>
      <c r="E126" s="36"/>
      <c r="G126" s="17"/>
      <c r="H126" s="25"/>
      <c r="I126" s="18"/>
      <c r="J126" s="17"/>
    </row>
    <row r="127" spans="1:10" x14ac:dyDescent="0.2">
      <c r="A127" s="26" t="s">
        <v>98</v>
      </c>
      <c r="B127" s="37"/>
      <c r="C127" s="38">
        <f>POWER(C126/$B$126,0.8)*30</f>
        <v>30</v>
      </c>
      <c r="E127" s="36"/>
      <c r="G127" s="17"/>
      <c r="H127" s="25"/>
      <c r="I127" s="18"/>
      <c r="J127" s="17"/>
    </row>
    <row r="128" spans="1:10" x14ac:dyDescent="0.2">
      <c r="A128" s="32" t="s">
        <v>99</v>
      </c>
      <c r="B128" s="41"/>
      <c r="C128" s="42">
        <f>C127+C124</f>
        <v>100</v>
      </c>
      <c r="E128" s="36"/>
      <c r="G128" s="17"/>
      <c r="H128" s="25"/>
      <c r="I128" s="18"/>
      <c r="J128" s="17"/>
    </row>
    <row r="129" spans="1:10" x14ac:dyDescent="0.2">
      <c r="A129" s="12"/>
      <c r="B129" s="13"/>
      <c r="C129" s="45" t="s">
        <v>100</v>
      </c>
      <c r="E129" s="36"/>
      <c r="G129" s="17"/>
      <c r="H129" s="25"/>
      <c r="I129" s="18"/>
      <c r="J129" s="17"/>
    </row>
    <row r="130" spans="1:10" x14ac:dyDescent="0.2">
      <c r="A130" s="12"/>
      <c r="B130" s="13"/>
      <c r="C130" s="45"/>
      <c r="E130" s="36"/>
      <c r="G130" s="17"/>
      <c r="H130" s="25"/>
      <c r="I130" s="18"/>
      <c r="J130" s="17"/>
    </row>
    <row r="131" spans="1:10" x14ac:dyDescent="0.2">
      <c r="A131" s="60"/>
      <c r="B131" s="61"/>
      <c r="E131" s="36"/>
      <c r="G131" s="17"/>
      <c r="H131" s="25"/>
      <c r="I131" s="18"/>
      <c r="J131" s="17"/>
    </row>
    <row r="132" spans="1:10" x14ac:dyDescent="0.2">
      <c r="A132" s="12"/>
      <c r="B132" s="13" t="s">
        <v>92</v>
      </c>
      <c r="C132" s="14" t="s">
        <v>123</v>
      </c>
      <c r="E132" s="36"/>
      <c r="G132" s="17"/>
      <c r="H132" s="25"/>
      <c r="I132" s="18"/>
      <c r="J132" s="17"/>
    </row>
    <row r="133" spans="1:10" x14ac:dyDescent="0.2">
      <c r="A133" s="19" t="s">
        <v>124</v>
      </c>
      <c r="B133" s="20">
        <v>10348</v>
      </c>
      <c r="C133" s="21"/>
      <c r="E133" s="36"/>
      <c r="G133" s="17"/>
      <c r="H133" s="25"/>
      <c r="I133" s="18"/>
      <c r="J133" s="17"/>
    </row>
    <row r="134" spans="1:10" x14ac:dyDescent="0.2">
      <c r="A134" s="26" t="s">
        <v>94</v>
      </c>
      <c r="B134" s="27"/>
      <c r="C134" s="28">
        <v>70</v>
      </c>
      <c r="E134" s="36"/>
      <c r="G134" s="17"/>
      <c r="H134" s="25"/>
      <c r="I134" s="18"/>
      <c r="J134" s="17"/>
    </row>
    <row r="135" spans="1:10" x14ac:dyDescent="0.2">
      <c r="A135" s="32" t="s">
        <v>95</v>
      </c>
      <c r="B135" s="33"/>
      <c r="C135" s="34">
        <v>10348</v>
      </c>
      <c r="E135" s="36"/>
      <c r="G135" s="17" t="s">
        <v>105</v>
      </c>
      <c r="H135" s="25">
        <v>2.6</v>
      </c>
      <c r="I135" s="18"/>
      <c r="J135" s="17"/>
    </row>
    <row r="136" spans="1:10" x14ac:dyDescent="0.2">
      <c r="A136" s="26" t="s">
        <v>97</v>
      </c>
      <c r="B136" s="37">
        <f>MAX(C136:C136)</f>
        <v>0</v>
      </c>
      <c r="C136" s="28">
        <f>$B$133-C135</f>
        <v>0</v>
      </c>
      <c r="E136" s="36"/>
      <c r="G136" s="17"/>
      <c r="H136" s="25"/>
      <c r="I136" s="18"/>
      <c r="J136" s="17"/>
    </row>
    <row r="137" spans="1:10" x14ac:dyDescent="0.2">
      <c r="A137" s="26" t="s">
        <v>98</v>
      </c>
      <c r="B137" s="37"/>
      <c r="C137" s="38">
        <v>0</v>
      </c>
      <c r="E137" s="36"/>
      <c r="G137" s="17"/>
      <c r="H137" s="25"/>
      <c r="I137" s="18"/>
      <c r="J137" s="17"/>
    </row>
    <row r="138" spans="1:10" x14ac:dyDescent="0.2">
      <c r="A138" s="32" t="s">
        <v>99</v>
      </c>
      <c r="B138" s="41"/>
      <c r="C138" s="42">
        <f>C137+C134</f>
        <v>70</v>
      </c>
      <c r="E138" s="36"/>
      <c r="G138" s="17"/>
      <c r="H138" s="25"/>
      <c r="I138" s="18"/>
      <c r="J138" s="17"/>
    </row>
    <row r="139" spans="1:10" x14ac:dyDescent="0.2">
      <c r="A139" s="12"/>
      <c r="B139" s="13"/>
      <c r="C139" s="45" t="s">
        <v>100</v>
      </c>
      <c r="E139" s="36"/>
      <c r="G139" s="17"/>
      <c r="H139" s="25"/>
      <c r="I139" s="18"/>
      <c r="J139" s="17"/>
    </row>
    <row r="140" spans="1:10" x14ac:dyDescent="0.2">
      <c r="A140" s="12"/>
      <c r="B140" s="13"/>
      <c r="C140" s="45"/>
      <c r="E140" s="36"/>
      <c r="G140" s="17"/>
      <c r="H140" s="25"/>
      <c r="I140" s="18"/>
      <c r="J140" s="17"/>
    </row>
    <row r="141" spans="1:10" x14ac:dyDescent="0.2">
      <c r="A141" s="60"/>
      <c r="B141" s="61"/>
      <c r="E141" s="36"/>
      <c r="G141" s="17"/>
      <c r="H141" s="25"/>
      <c r="I141" s="18"/>
      <c r="J141" s="17"/>
    </row>
    <row r="142" spans="1:10" x14ac:dyDescent="0.2">
      <c r="A142" s="12"/>
      <c r="B142" s="13" t="s">
        <v>92</v>
      </c>
      <c r="C142" s="14" t="s">
        <v>123</v>
      </c>
      <c r="E142" s="36"/>
      <c r="G142" s="17"/>
      <c r="H142" s="25"/>
      <c r="I142" s="18"/>
      <c r="J142" s="17"/>
    </row>
    <row r="143" spans="1:10" x14ac:dyDescent="0.2">
      <c r="A143" s="19" t="s">
        <v>125</v>
      </c>
      <c r="B143" s="20">
        <v>29279</v>
      </c>
      <c r="C143" s="21"/>
      <c r="E143" s="36"/>
      <c r="G143" s="17"/>
      <c r="H143" s="25"/>
      <c r="I143" s="18"/>
      <c r="J143" s="17"/>
    </row>
    <row r="144" spans="1:10" x14ac:dyDescent="0.2">
      <c r="A144" s="26" t="s">
        <v>94</v>
      </c>
      <c r="B144" s="27"/>
      <c r="C144" s="28">
        <v>70</v>
      </c>
      <c r="E144" s="36"/>
      <c r="G144" s="17"/>
      <c r="H144" s="25"/>
      <c r="I144" s="18"/>
      <c r="J144" s="17"/>
    </row>
    <row r="145" spans="1:10" x14ac:dyDescent="0.2">
      <c r="A145" s="32" t="s">
        <v>95</v>
      </c>
      <c r="B145" s="33"/>
      <c r="C145" s="34">
        <v>29279</v>
      </c>
      <c r="E145" s="36"/>
      <c r="G145" s="17" t="s">
        <v>105</v>
      </c>
      <c r="H145" s="25">
        <v>1.9</v>
      </c>
      <c r="I145" s="18"/>
      <c r="J145" s="17"/>
    </row>
    <row r="146" spans="1:10" x14ac:dyDescent="0.2">
      <c r="A146" s="26" t="s">
        <v>97</v>
      </c>
      <c r="B146" s="37">
        <f>MAX(C146:C146)</f>
        <v>0</v>
      </c>
      <c r="C146" s="28">
        <f>$B$143-C145</f>
        <v>0</v>
      </c>
      <c r="E146" s="36"/>
      <c r="G146" s="17"/>
      <c r="H146" s="25"/>
      <c r="I146" s="18"/>
      <c r="J146" s="17"/>
    </row>
    <row r="147" spans="1:10" x14ac:dyDescent="0.2">
      <c r="A147" s="26" t="s">
        <v>98</v>
      </c>
      <c r="B147" s="37"/>
      <c r="C147" s="38">
        <v>0</v>
      </c>
      <c r="E147" s="36"/>
      <c r="G147" s="17"/>
      <c r="H147" s="25"/>
      <c r="I147" s="18"/>
      <c r="J147" s="17"/>
    </row>
    <row r="148" spans="1:10" x14ac:dyDescent="0.2">
      <c r="A148" s="32" t="s">
        <v>99</v>
      </c>
      <c r="B148" s="41"/>
      <c r="C148" s="42">
        <f>C147+C144</f>
        <v>70</v>
      </c>
      <c r="E148" s="36"/>
      <c r="G148" s="17"/>
      <c r="H148" s="25"/>
      <c r="I148" s="18"/>
      <c r="J148" s="17"/>
    </row>
    <row r="149" spans="1:10" x14ac:dyDescent="0.2">
      <c r="A149" s="12"/>
      <c r="B149" s="13"/>
      <c r="C149" s="45" t="s">
        <v>100</v>
      </c>
      <c r="E149" s="36"/>
      <c r="G149" s="17"/>
      <c r="H149" s="25"/>
      <c r="I149" s="18"/>
      <c r="J149" s="17"/>
    </row>
    <row r="150" spans="1:10" x14ac:dyDescent="0.2">
      <c r="A150" s="12"/>
      <c r="B150" s="13"/>
      <c r="C150" s="45"/>
      <c r="E150" s="36"/>
      <c r="G150" s="17"/>
      <c r="H150" s="25"/>
      <c r="I150" s="18"/>
      <c r="J150" s="17"/>
    </row>
    <row r="151" spans="1:10" x14ac:dyDescent="0.2">
      <c r="A151" s="60"/>
      <c r="B151" s="61"/>
      <c r="E151" s="36"/>
      <c r="G151" s="17"/>
      <c r="H151" s="25"/>
      <c r="I151" s="18"/>
      <c r="J151" s="17"/>
    </row>
    <row r="152" spans="1:10" x14ac:dyDescent="0.2">
      <c r="A152" s="12"/>
      <c r="B152" s="13" t="s">
        <v>92</v>
      </c>
      <c r="C152" s="14" t="s">
        <v>123</v>
      </c>
      <c r="E152" s="36"/>
      <c r="G152" s="17"/>
      <c r="H152" s="25"/>
      <c r="I152" s="18"/>
      <c r="J152" s="17"/>
    </row>
    <row r="153" spans="1:10" x14ac:dyDescent="0.2">
      <c r="A153" s="19" t="s">
        <v>126</v>
      </c>
      <c r="B153" s="20">
        <v>132530</v>
      </c>
      <c r="C153" s="21"/>
      <c r="E153" s="36"/>
      <c r="G153" s="17"/>
      <c r="H153" s="25"/>
      <c r="I153" s="18"/>
      <c r="J153" s="17"/>
    </row>
    <row r="154" spans="1:10" x14ac:dyDescent="0.2">
      <c r="A154" s="26" t="s">
        <v>94</v>
      </c>
      <c r="B154" s="27"/>
      <c r="C154" s="28">
        <v>70</v>
      </c>
      <c r="E154" s="36"/>
      <c r="G154" s="17"/>
      <c r="H154" s="25"/>
      <c r="I154" s="18"/>
      <c r="J154" s="17"/>
    </row>
    <row r="155" spans="1:10" x14ac:dyDescent="0.2">
      <c r="A155" s="32" t="s">
        <v>95</v>
      </c>
      <c r="B155" s="33"/>
      <c r="C155" s="34">
        <v>132530</v>
      </c>
      <c r="E155" s="36"/>
      <c r="G155" s="17" t="s">
        <v>105</v>
      </c>
      <c r="H155" s="25">
        <v>1.45</v>
      </c>
      <c r="I155" s="18"/>
      <c r="J155" s="17"/>
    </row>
    <row r="156" spans="1:10" x14ac:dyDescent="0.2">
      <c r="A156" s="26" t="s">
        <v>97</v>
      </c>
      <c r="B156" s="37">
        <f>MAX(C156:C156)</f>
        <v>0</v>
      </c>
      <c r="C156" s="28">
        <f>$B$153-C155</f>
        <v>0</v>
      </c>
      <c r="E156" s="36"/>
      <c r="G156" s="17"/>
      <c r="H156" s="25"/>
      <c r="I156" s="18"/>
      <c r="J156" s="17"/>
    </row>
    <row r="157" spans="1:10" x14ac:dyDescent="0.2">
      <c r="A157" s="26" t="s">
        <v>98</v>
      </c>
      <c r="B157" s="37"/>
      <c r="C157" s="38">
        <v>0</v>
      </c>
      <c r="E157" s="36"/>
      <c r="G157" s="17"/>
      <c r="H157" s="25"/>
      <c r="I157" s="18"/>
      <c r="J157" s="17"/>
    </row>
    <row r="158" spans="1:10" x14ac:dyDescent="0.2">
      <c r="A158" s="32" t="s">
        <v>99</v>
      </c>
      <c r="B158" s="41"/>
      <c r="C158" s="42">
        <f>C157+C154</f>
        <v>70</v>
      </c>
      <c r="E158" s="36"/>
      <c r="G158" s="17"/>
      <c r="H158" s="25"/>
      <c r="I158" s="18"/>
      <c r="J158" s="17"/>
    </row>
    <row r="159" spans="1:10" x14ac:dyDescent="0.2">
      <c r="A159" s="12"/>
      <c r="B159" s="13"/>
      <c r="C159" s="45" t="s">
        <v>100</v>
      </c>
      <c r="E159" s="36"/>
      <c r="G159" s="17"/>
      <c r="H159" s="25"/>
      <c r="I159" s="18"/>
      <c r="J159" s="17"/>
    </row>
    <row r="160" spans="1:10" x14ac:dyDescent="0.2">
      <c r="A160" s="12"/>
      <c r="B160" s="13"/>
      <c r="C160" s="45"/>
      <c r="E160" s="36"/>
      <c r="G160" s="17"/>
      <c r="H160" s="25"/>
      <c r="I160" s="18"/>
      <c r="J160" s="17"/>
    </row>
    <row r="161" spans="1:10" x14ac:dyDescent="0.2">
      <c r="A161" s="48"/>
      <c r="C161" s="50"/>
      <c r="E161" s="36"/>
      <c r="G161" s="17"/>
      <c r="H161" s="25"/>
      <c r="I161" s="18"/>
      <c r="J161" s="17"/>
    </row>
    <row r="162" spans="1:10" ht="25.5" x14ac:dyDescent="0.2">
      <c r="A162" s="12"/>
      <c r="B162" s="13" t="s">
        <v>92</v>
      </c>
      <c r="C162" s="14" t="s">
        <v>91</v>
      </c>
      <c r="E162" s="36"/>
      <c r="G162" s="17"/>
      <c r="H162" s="25"/>
      <c r="I162" s="18"/>
      <c r="J162" s="17"/>
    </row>
    <row r="163" spans="1:10" x14ac:dyDescent="0.2">
      <c r="A163" s="19" t="s">
        <v>127</v>
      </c>
      <c r="B163" s="20">
        <v>86840</v>
      </c>
      <c r="C163" s="21"/>
      <c r="E163" s="36"/>
      <c r="G163" s="17"/>
      <c r="H163" s="25"/>
      <c r="I163" s="18"/>
      <c r="J163" s="17"/>
    </row>
    <row r="164" spans="1:10" x14ac:dyDescent="0.2">
      <c r="A164" s="26" t="s">
        <v>94</v>
      </c>
      <c r="B164" s="27"/>
      <c r="C164" s="28">
        <v>70</v>
      </c>
      <c r="E164" s="36"/>
      <c r="G164" s="17"/>
      <c r="H164" s="25"/>
      <c r="I164" s="18"/>
      <c r="J164" s="17"/>
    </row>
    <row r="165" spans="1:10" x14ac:dyDescent="0.2">
      <c r="A165" s="32" t="s">
        <v>95</v>
      </c>
      <c r="B165" s="33"/>
      <c r="C165" s="34">
        <v>80109.899999999994</v>
      </c>
      <c r="E165" s="36"/>
      <c r="G165" s="17" t="s">
        <v>105</v>
      </c>
      <c r="H165" s="25">
        <v>0.36899999999999999</v>
      </c>
      <c r="I165" s="18"/>
      <c r="J165" s="17"/>
    </row>
    <row r="166" spans="1:10" x14ac:dyDescent="0.2">
      <c r="A166" s="26" t="s">
        <v>97</v>
      </c>
      <c r="B166" s="37">
        <f>MAX(C166:C166)</f>
        <v>6730.1000000000058</v>
      </c>
      <c r="C166" s="28">
        <f>$B$163-C165</f>
        <v>6730.1000000000058</v>
      </c>
      <c r="E166" s="36"/>
      <c r="G166" s="17"/>
      <c r="H166" s="25"/>
      <c r="I166" s="18"/>
      <c r="J166" s="17"/>
    </row>
    <row r="167" spans="1:10" x14ac:dyDescent="0.2">
      <c r="A167" s="26" t="s">
        <v>98</v>
      </c>
      <c r="B167" s="37"/>
      <c r="C167" s="38">
        <f>POWER(C166/$B$166,0.8)*30</f>
        <v>30</v>
      </c>
      <c r="E167" s="36"/>
      <c r="G167" s="17"/>
      <c r="H167" s="25"/>
      <c r="I167" s="18"/>
      <c r="J167" s="17"/>
    </row>
    <row r="168" spans="1:10" x14ac:dyDescent="0.2">
      <c r="A168" s="32" t="s">
        <v>99</v>
      </c>
      <c r="B168" s="41"/>
      <c r="C168" s="42">
        <f>C167+C164</f>
        <v>100</v>
      </c>
      <c r="E168" s="36"/>
      <c r="G168" s="17"/>
      <c r="H168" s="25"/>
      <c r="I168" s="18"/>
      <c r="J168" s="17"/>
    </row>
    <row r="169" spans="1:10" x14ac:dyDescent="0.2">
      <c r="A169" s="12"/>
      <c r="B169" s="13"/>
      <c r="C169" s="45" t="s">
        <v>100</v>
      </c>
      <c r="E169" s="36"/>
      <c r="G169" s="17"/>
      <c r="H169" s="25"/>
      <c r="I169" s="18"/>
      <c r="J169" s="17"/>
    </row>
    <row r="170" spans="1:10" x14ac:dyDescent="0.2">
      <c r="A170" s="12"/>
      <c r="B170" s="13"/>
      <c r="C170" s="45"/>
      <c r="E170" s="36"/>
      <c r="G170" s="17"/>
      <c r="H170" s="25"/>
      <c r="I170" s="18"/>
      <c r="J170" s="17"/>
    </row>
    <row r="171" spans="1:10" x14ac:dyDescent="0.2">
      <c r="A171" s="48"/>
      <c r="C171" s="50"/>
      <c r="E171" s="36"/>
      <c r="G171" s="17"/>
      <c r="H171" s="25"/>
      <c r="I171" s="18"/>
      <c r="J171" s="17"/>
    </row>
    <row r="172" spans="1:10" ht="25.5" x14ac:dyDescent="0.2">
      <c r="A172" s="12"/>
      <c r="B172" s="13" t="s">
        <v>92</v>
      </c>
      <c r="C172" s="14" t="s">
        <v>91</v>
      </c>
      <c r="E172" s="36"/>
      <c r="G172" s="17"/>
      <c r="H172" s="25"/>
      <c r="I172" s="18"/>
      <c r="J172" s="17"/>
    </row>
    <row r="173" spans="1:10" x14ac:dyDescent="0.2">
      <c r="A173" s="19" t="s">
        <v>128</v>
      </c>
      <c r="B173" s="20">
        <v>57934.8</v>
      </c>
      <c r="C173" s="21"/>
      <c r="E173" s="36"/>
      <c r="G173" s="17"/>
      <c r="H173" s="25"/>
      <c r="I173" s="18"/>
      <c r="J173" s="17"/>
    </row>
    <row r="174" spans="1:10" x14ac:dyDescent="0.2">
      <c r="A174" s="26" t="s">
        <v>94</v>
      </c>
      <c r="B174" s="27"/>
      <c r="C174" s="28">
        <v>70</v>
      </c>
      <c r="E174" s="36"/>
      <c r="G174" s="17"/>
      <c r="H174" s="25"/>
      <c r="I174" s="18"/>
      <c r="J174" s="17"/>
    </row>
    <row r="175" spans="1:10" x14ac:dyDescent="0.2">
      <c r="A175" s="32" t="s">
        <v>95</v>
      </c>
      <c r="B175" s="33"/>
      <c r="C175" s="34">
        <v>57934.8</v>
      </c>
      <c r="E175" s="36"/>
      <c r="G175" s="17" t="s">
        <v>105</v>
      </c>
      <c r="H175" s="25">
        <v>0.36</v>
      </c>
      <c r="I175" s="18"/>
      <c r="J175" s="17"/>
    </row>
    <row r="176" spans="1:10" x14ac:dyDescent="0.2">
      <c r="A176" s="26" t="s">
        <v>97</v>
      </c>
      <c r="B176" s="37">
        <f>MAX(C176:C176)</f>
        <v>0</v>
      </c>
      <c r="C176" s="28">
        <f>$B$173-C175</f>
        <v>0</v>
      </c>
      <c r="E176" s="36"/>
      <c r="G176" s="17"/>
      <c r="H176" s="25"/>
      <c r="I176" s="18"/>
      <c r="J176" s="17"/>
    </row>
    <row r="177" spans="1:10" x14ac:dyDescent="0.2">
      <c r="A177" s="26" t="s">
        <v>98</v>
      </c>
      <c r="B177" s="37"/>
      <c r="C177" s="38">
        <v>0</v>
      </c>
      <c r="E177" s="36"/>
      <c r="G177" s="17"/>
      <c r="H177" s="25"/>
      <c r="I177" s="18"/>
      <c r="J177" s="17"/>
    </row>
    <row r="178" spans="1:10" x14ac:dyDescent="0.2">
      <c r="A178" s="32" t="s">
        <v>99</v>
      </c>
      <c r="B178" s="41"/>
      <c r="C178" s="42">
        <f>C177+C174</f>
        <v>70</v>
      </c>
      <c r="E178" s="36"/>
      <c r="G178" s="17"/>
      <c r="H178" s="25"/>
      <c r="I178" s="18"/>
      <c r="J178" s="17"/>
    </row>
    <row r="179" spans="1:10" x14ac:dyDescent="0.2">
      <c r="A179" s="12"/>
      <c r="B179" s="13"/>
      <c r="C179" s="45" t="s">
        <v>100</v>
      </c>
      <c r="E179" s="36"/>
      <c r="G179" s="17"/>
      <c r="H179" s="25"/>
      <c r="I179" s="18"/>
      <c r="J179" s="17"/>
    </row>
    <row r="180" spans="1:10" x14ac:dyDescent="0.2">
      <c r="A180" s="12"/>
      <c r="B180" s="13"/>
      <c r="C180" s="45"/>
      <c r="E180" s="36"/>
      <c r="G180" s="17"/>
      <c r="H180" s="25"/>
      <c r="I180" s="18"/>
      <c r="J180" s="17"/>
    </row>
    <row r="181" spans="1:10" x14ac:dyDescent="0.2">
      <c r="A181" s="60"/>
      <c r="B181" s="61"/>
      <c r="E181" s="36"/>
      <c r="G181" s="17"/>
      <c r="H181" s="25"/>
      <c r="I181" s="18"/>
      <c r="J181" s="17"/>
    </row>
    <row r="182" spans="1:10" ht="25.5" x14ac:dyDescent="0.2">
      <c r="A182" s="12"/>
      <c r="B182" s="13" t="s">
        <v>92</v>
      </c>
      <c r="C182" s="14" t="s">
        <v>120</v>
      </c>
      <c r="D182" s="14" t="s">
        <v>91</v>
      </c>
      <c r="E182" s="36"/>
      <c r="G182" s="17"/>
      <c r="H182" s="14" t="s">
        <v>120</v>
      </c>
      <c r="I182" s="57" t="s">
        <v>91</v>
      </c>
      <c r="J182" s="17"/>
    </row>
    <row r="183" spans="1:10" x14ac:dyDescent="0.2">
      <c r="A183" s="19" t="s">
        <v>129</v>
      </c>
      <c r="B183" s="20">
        <v>62325</v>
      </c>
      <c r="C183" s="21"/>
      <c r="D183" s="21"/>
      <c r="E183" s="36"/>
      <c r="G183" s="17"/>
      <c r="H183" s="25"/>
      <c r="I183" s="18"/>
      <c r="J183" s="17"/>
    </row>
    <row r="184" spans="1:10" x14ac:dyDescent="0.2">
      <c r="A184" s="26" t="s">
        <v>94</v>
      </c>
      <c r="B184" s="27"/>
      <c r="C184" s="28">
        <v>70</v>
      </c>
      <c r="D184" s="28">
        <v>66.959999999999994</v>
      </c>
      <c r="E184" s="36"/>
      <c r="G184" s="17"/>
      <c r="H184" s="25"/>
      <c r="I184" s="18"/>
      <c r="J184" s="17"/>
    </row>
    <row r="185" spans="1:10" x14ac:dyDescent="0.2">
      <c r="A185" s="32" t="s">
        <v>95</v>
      </c>
      <c r="B185" s="33"/>
      <c r="C185" s="34">
        <v>57339</v>
      </c>
      <c r="D185" s="34">
        <v>50691</v>
      </c>
      <c r="E185" s="36"/>
      <c r="G185" s="17" t="s">
        <v>105</v>
      </c>
      <c r="H185" s="25">
        <v>1.38</v>
      </c>
      <c r="I185" s="18">
        <v>1.22</v>
      </c>
      <c r="J185" s="17"/>
    </row>
    <row r="186" spans="1:10" x14ac:dyDescent="0.2">
      <c r="A186" s="26" t="s">
        <v>97</v>
      </c>
      <c r="B186" s="58">
        <f>MAX(C186:D186)</f>
        <v>11634</v>
      </c>
      <c r="C186" s="28">
        <f>$B$183-C185</f>
        <v>4986</v>
      </c>
      <c r="D186" s="28">
        <f>$B$183-D185</f>
        <v>11634</v>
      </c>
      <c r="E186" s="36"/>
      <c r="G186" s="17"/>
      <c r="H186" s="25"/>
      <c r="I186" s="18"/>
      <c r="J186" s="17"/>
    </row>
    <row r="187" spans="1:10" x14ac:dyDescent="0.2">
      <c r="A187" s="26" t="s">
        <v>98</v>
      </c>
      <c r="B187" s="37"/>
      <c r="C187" s="38">
        <f>POWER(C186/$B$186,0.8)*30</f>
        <v>15.231400104114565</v>
      </c>
      <c r="D187" s="38">
        <f>POWER(D186/$B$186,0.8)*30</f>
        <v>30</v>
      </c>
      <c r="E187" s="36"/>
      <c r="G187" s="17"/>
      <c r="H187" s="25"/>
      <c r="I187" s="18"/>
      <c r="J187" s="17"/>
    </row>
    <row r="188" spans="1:10" x14ac:dyDescent="0.2">
      <c r="A188" s="32" t="s">
        <v>99</v>
      </c>
      <c r="B188" s="41"/>
      <c r="C188" s="42">
        <f>C187+C184</f>
        <v>85.23140010411457</v>
      </c>
      <c r="D188" s="42">
        <f>D187+D184</f>
        <v>96.96</v>
      </c>
      <c r="E188" s="36"/>
      <c r="G188" s="17"/>
      <c r="H188" s="25"/>
      <c r="I188" s="18"/>
      <c r="J188" s="17"/>
    </row>
    <row r="189" spans="1:10" x14ac:dyDescent="0.2">
      <c r="A189" s="12"/>
      <c r="B189" s="13"/>
      <c r="C189" s="45" t="s">
        <v>115</v>
      </c>
      <c r="D189" s="59" t="s">
        <v>100</v>
      </c>
      <c r="E189" s="36"/>
      <c r="G189" s="17"/>
      <c r="H189" s="25"/>
      <c r="I189" s="18"/>
      <c r="J189" s="17"/>
    </row>
    <row r="190" spans="1:10" x14ac:dyDescent="0.2">
      <c r="A190" s="12"/>
      <c r="B190" s="13"/>
      <c r="C190" s="45"/>
      <c r="D190" s="59"/>
      <c r="E190" s="36"/>
      <c r="G190" s="17"/>
      <c r="H190" s="25"/>
      <c r="I190" s="18"/>
      <c r="J190" s="17"/>
    </row>
    <row r="191" spans="1:10" x14ac:dyDescent="0.2">
      <c r="A191" s="48"/>
      <c r="C191" s="50"/>
      <c r="D191" s="46"/>
      <c r="E191" s="36"/>
      <c r="G191" s="17"/>
      <c r="H191" s="25"/>
      <c r="I191" s="18"/>
      <c r="J191" s="17"/>
    </row>
    <row r="192" spans="1:10" ht="25.5" x14ac:dyDescent="0.2">
      <c r="A192" s="12"/>
      <c r="B192" s="13" t="s">
        <v>92</v>
      </c>
      <c r="C192" s="14" t="s">
        <v>120</v>
      </c>
      <c r="D192" s="46"/>
      <c r="E192" s="36"/>
      <c r="G192" s="17"/>
      <c r="H192" s="14" t="s">
        <v>120</v>
      </c>
      <c r="I192" s="18"/>
      <c r="J192" s="17"/>
    </row>
    <row r="193" spans="1:10" x14ac:dyDescent="0.2">
      <c r="A193" s="19" t="s">
        <v>130</v>
      </c>
      <c r="B193" s="20">
        <v>35512</v>
      </c>
      <c r="C193" s="21"/>
      <c r="D193" s="46"/>
      <c r="E193" s="36"/>
      <c r="G193" s="17"/>
      <c r="H193" s="25"/>
      <c r="I193" s="18"/>
      <c r="J193" s="17"/>
    </row>
    <row r="194" spans="1:10" x14ac:dyDescent="0.2">
      <c r="A194" s="26" t="s">
        <v>94</v>
      </c>
      <c r="B194" s="27"/>
      <c r="C194" s="28">
        <v>70</v>
      </c>
      <c r="D194" s="46"/>
      <c r="E194" s="36"/>
      <c r="G194" s="17"/>
      <c r="H194" s="25"/>
      <c r="I194" s="18"/>
      <c r="J194" s="17"/>
    </row>
    <row r="195" spans="1:10" x14ac:dyDescent="0.2">
      <c r="A195" s="32" t="s">
        <v>95</v>
      </c>
      <c r="B195" s="33"/>
      <c r="C195" s="34">
        <v>35299.699999999997</v>
      </c>
      <c r="D195" s="46"/>
      <c r="E195" s="36"/>
      <c r="G195" s="17" t="s">
        <v>105</v>
      </c>
      <c r="H195" s="25">
        <v>1.829</v>
      </c>
      <c r="I195" s="18"/>
      <c r="J195" s="17"/>
    </row>
    <row r="196" spans="1:10" x14ac:dyDescent="0.2">
      <c r="A196" s="26" t="s">
        <v>97</v>
      </c>
      <c r="B196" s="37">
        <f>MAX(C196:C196)</f>
        <v>212.30000000000291</v>
      </c>
      <c r="C196" s="28">
        <f>$B$193-C195</f>
        <v>212.30000000000291</v>
      </c>
      <c r="D196" s="46"/>
      <c r="E196" s="36"/>
      <c r="G196" s="17"/>
      <c r="H196" s="25"/>
      <c r="I196" s="18"/>
      <c r="J196" s="17"/>
    </row>
    <row r="197" spans="1:10" x14ac:dyDescent="0.2">
      <c r="A197" s="26" t="s">
        <v>98</v>
      </c>
      <c r="B197" s="37"/>
      <c r="C197" s="38">
        <f>POWER(C196/$B$196,0.8)*30</f>
        <v>30</v>
      </c>
      <c r="D197" s="46"/>
      <c r="E197" s="36"/>
      <c r="G197" s="17"/>
      <c r="H197" s="25"/>
      <c r="I197" s="18"/>
      <c r="J197" s="17"/>
    </row>
    <row r="198" spans="1:10" x14ac:dyDescent="0.2">
      <c r="A198" s="32" t="s">
        <v>99</v>
      </c>
      <c r="B198" s="41"/>
      <c r="C198" s="42">
        <f>C197+C194</f>
        <v>100</v>
      </c>
      <c r="D198" s="46"/>
      <c r="E198" s="36"/>
      <c r="G198" s="17"/>
      <c r="H198" s="25"/>
      <c r="I198" s="18"/>
      <c r="J198" s="17"/>
    </row>
    <row r="199" spans="1:10" x14ac:dyDescent="0.2">
      <c r="A199" s="12"/>
      <c r="B199" s="13"/>
      <c r="C199" s="45" t="s">
        <v>100</v>
      </c>
      <c r="D199" s="46"/>
      <c r="E199" s="36"/>
      <c r="G199" s="17"/>
      <c r="H199" s="25"/>
      <c r="I199" s="18"/>
      <c r="J199" s="17"/>
    </row>
    <row r="200" spans="1:10" x14ac:dyDescent="0.2">
      <c r="A200" s="12"/>
      <c r="B200" s="13"/>
      <c r="C200" s="45"/>
      <c r="D200" s="46"/>
      <c r="E200" s="36"/>
      <c r="G200" s="17"/>
      <c r="H200" s="25"/>
      <c r="I200" s="18"/>
      <c r="J200" s="17"/>
    </row>
    <row r="201" spans="1:10" ht="13.5" thickBot="1" x14ac:dyDescent="0.25">
      <c r="A201" s="48"/>
      <c r="C201" s="50"/>
      <c r="D201" s="46"/>
      <c r="E201" s="36"/>
      <c r="G201" s="17"/>
      <c r="H201" s="25"/>
      <c r="I201" s="18"/>
      <c r="J201" s="17"/>
    </row>
    <row r="202" spans="1:10" ht="13.5" thickBot="1" x14ac:dyDescent="0.25">
      <c r="A202" s="55" t="s">
        <v>131</v>
      </c>
      <c r="B202" s="56" t="s">
        <v>107</v>
      </c>
      <c r="C202" s="50"/>
      <c r="D202" s="46"/>
      <c r="E202" s="36"/>
      <c r="G202" s="17"/>
      <c r="H202" s="25"/>
      <c r="I202" s="18"/>
      <c r="J202" s="17"/>
    </row>
    <row r="203" spans="1:10" ht="13.5" thickBot="1" x14ac:dyDescent="0.25">
      <c r="A203" s="48"/>
      <c r="C203" s="50"/>
      <c r="D203" s="46"/>
      <c r="E203" s="36"/>
      <c r="G203" s="17"/>
      <c r="H203" s="25"/>
      <c r="I203" s="18"/>
      <c r="J203" s="17"/>
    </row>
    <row r="204" spans="1:10" ht="13.5" thickBot="1" x14ac:dyDescent="0.25">
      <c r="A204" s="55" t="s">
        <v>132</v>
      </c>
      <c r="B204" s="56" t="s">
        <v>107</v>
      </c>
      <c r="C204" s="50"/>
      <c r="D204" s="46"/>
      <c r="E204" s="36"/>
      <c r="G204" s="17"/>
      <c r="H204" s="25"/>
      <c r="I204" s="18"/>
      <c r="J204" s="17"/>
    </row>
    <row r="205" spans="1:10" x14ac:dyDescent="0.2">
      <c r="A205" s="60"/>
      <c r="B205" s="61"/>
      <c r="C205" s="50"/>
      <c r="D205" s="46"/>
      <c r="E205" s="36"/>
      <c r="G205" s="17"/>
      <c r="H205" s="25"/>
      <c r="I205" s="18"/>
      <c r="J205" s="17"/>
    </row>
    <row r="206" spans="1:10" x14ac:dyDescent="0.2">
      <c r="A206" s="12"/>
      <c r="B206" s="13" t="s">
        <v>92</v>
      </c>
      <c r="C206" s="14" t="s">
        <v>133</v>
      </c>
      <c r="D206" s="46"/>
      <c r="E206" s="36"/>
      <c r="G206" s="17"/>
      <c r="H206" s="14" t="s">
        <v>133</v>
      </c>
      <c r="I206" s="18"/>
      <c r="J206" s="17"/>
    </row>
    <row r="207" spans="1:10" x14ac:dyDescent="0.2">
      <c r="A207" s="19" t="s">
        <v>134</v>
      </c>
      <c r="B207" s="20">
        <v>21714</v>
      </c>
      <c r="C207" s="21"/>
      <c r="D207" s="46"/>
      <c r="E207" s="36"/>
      <c r="G207" s="17"/>
      <c r="H207" s="25"/>
      <c r="I207" s="18"/>
      <c r="J207" s="17"/>
    </row>
    <row r="208" spans="1:10" x14ac:dyDescent="0.2">
      <c r="A208" s="26" t="s">
        <v>94</v>
      </c>
      <c r="B208" s="27"/>
      <c r="C208" s="28">
        <v>70</v>
      </c>
      <c r="D208" s="46"/>
      <c r="E208" s="36"/>
      <c r="G208" s="17"/>
      <c r="H208" s="25"/>
      <c r="I208" s="18"/>
      <c r="J208" s="17"/>
    </row>
    <row r="209" spans="1:10" x14ac:dyDescent="0.2">
      <c r="A209" s="32" t="s">
        <v>95</v>
      </c>
      <c r="B209" s="33"/>
      <c r="C209" s="34">
        <v>20163</v>
      </c>
      <c r="D209" s="46"/>
      <c r="E209" s="36"/>
      <c r="G209" s="17" t="s">
        <v>105</v>
      </c>
      <c r="H209" s="25">
        <v>0.39</v>
      </c>
      <c r="I209" s="18"/>
      <c r="J209" s="17"/>
    </row>
    <row r="210" spans="1:10" x14ac:dyDescent="0.2">
      <c r="A210" s="26" t="s">
        <v>97</v>
      </c>
      <c r="B210" s="37">
        <f>MAX(C210:C210)</f>
        <v>1551</v>
      </c>
      <c r="C210" s="28">
        <f>$B$207-C209</f>
        <v>1551</v>
      </c>
      <c r="D210" s="46"/>
      <c r="E210" s="36"/>
      <c r="G210" s="17"/>
      <c r="H210" s="25"/>
      <c r="I210" s="18"/>
      <c r="J210" s="17"/>
    </row>
    <row r="211" spans="1:10" x14ac:dyDescent="0.2">
      <c r="A211" s="26" t="s">
        <v>98</v>
      </c>
      <c r="B211" s="37"/>
      <c r="C211" s="38">
        <f>POWER(C210/$B$210,0.8)*30</f>
        <v>30</v>
      </c>
      <c r="D211" s="46"/>
      <c r="E211" s="36"/>
      <c r="G211" s="17"/>
      <c r="H211" s="25"/>
      <c r="I211" s="18"/>
      <c r="J211" s="17"/>
    </row>
    <row r="212" spans="1:10" x14ac:dyDescent="0.2">
      <c r="A212" s="32" t="s">
        <v>99</v>
      </c>
      <c r="B212" s="41"/>
      <c r="C212" s="42">
        <f>C211+C208</f>
        <v>100</v>
      </c>
      <c r="D212" s="46"/>
      <c r="E212" s="36"/>
      <c r="G212" s="17"/>
      <c r="H212" s="25"/>
      <c r="I212" s="18"/>
      <c r="J212" s="17"/>
    </row>
    <row r="213" spans="1:10" x14ac:dyDescent="0.2">
      <c r="A213" s="12"/>
      <c r="B213" s="13"/>
      <c r="C213" s="45" t="s">
        <v>100</v>
      </c>
      <c r="D213" s="46"/>
      <c r="E213" s="36"/>
      <c r="G213" s="17"/>
      <c r="H213" s="25"/>
      <c r="I213" s="18"/>
      <c r="J213" s="17"/>
    </row>
    <row r="214" spans="1:10" x14ac:dyDescent="0.2">
      <c r="A214" s="12"/>
      <c r="B214" s="13"/>
      <c r="C214" s="45"/>
      <c r="D214" s="46"/>
      <c r="E214" s="36"/>
      <c r="G214" s="17"/>
      <c r="H214" s="25"/>
      <c r="I214" s="18"/>
      <c r="J214" s="17"/>
    </row>
    <row r="215" spans="1:10" x14ac:dyDescent="0.2">
      <c r="A215" s="48"/>
      <c r="C215" s="50"/>
      <c r="D215" s="46"/>
      <c r="E215" s="36"/>
      <c r="G215" s="17"/>
      <c r="H215" s="25"/>
      <c r="I215" s="18"/>
      <c r="J215" s="17"/>
    </row>
    <row r="216" spans="1:10" x14ac:dyDescent="0.2">
      <c r="A216" s="12"/>
      <c r="B216" s="13" t="s">
        <v>92</v>
      </c>
      <c r="C216" s="14" t="s">
        <v>133</v>
      </c>
      <c r="D216" s="46"/>
      <c r="E216" s="36"/>
      <c r="G216" s="17"/>
      <c r="H216" s="14" t="s">
        <v>133</v>
      </c>
      <c r="I216" s="18"/>
      <c r="J216" s="17"/>
    </row>
    <row r="217" spans="1:10" x14ac:dyDescent="0.2">
      <c r="A217" s="19" t="s">
        <v>135</v>
      </c>
      <c r="B217" s="20">
        <v>100400</v>
      </c>
      <c r="C217" s="21"/>
      <c r="D217" s="46"/>
      <c r="E217" s="36"/>
      <c r="G217" s="17"/>
      <c r="H217" s="25"/>
      <c r="I217" s="18"/>
      <c r="J217" s="17"/>
    </row>
    <row r="218" spans="1:10" x14ac:dyDescent="0.2">
      <c r="A218" s="26" t="s">
        <v>94</v>
      </c>
      <c r="B218" s="27"/>
      <c r="C218" s="28">
        <v>70</v>
      </c>
      <c r="D218" s="46"/>
      <c r="E218" s="36"/>
      <c r="G218" s="17"/>
      <c r="H218" s="25"/>
      <c r="I218" s="18"/>
      <c r="J218" s="17"/>
    </row>
    <row r="219" spans="1:10" x14ac:dyDescent="0.2">
      <c r="A219" s="32" t="s">
        <v>95</v>
      </c>
      <c r="B219" s="33"/>
      <c r="C219" s="34">
        <v>100149</v>
      </c>
      <c r="D219" s="46"/>
      <c r="E219" s="36"/>
      <c r="G219" s="17" t="s">
        <v>105</v>
      </c>
      <c r="H219" s="25">
        <v>0.79800000000000004</v>
      </c>
      <c r="I219" s="18"/>
      <c r="J219" s="17"/>
    </row>
    <row r="220" spans="1:10" x14ac:dyDescent="0.2">
      <c r="A220" s="26" t="s">
        <v>97</v>
      </c>
      <c r="B220" s="37">
        <f>MAX(C220:C220)</f>
        <v>251</v>
      </c>
      <c r="C220" s="28">
        <f>$B$217-C219</f>
        <v>251</v>
      </c>
      <c r="D220" s="46"/>
      <c r="E220" s="36"/>
      <c r="G220" s="17"/>
      <c r="H220" s="25"/>
      <c r="I220" s="18"/>
      <c r="J220" s="17"/>
    </row>
    <row r="221" spans="1:10" x14ac:dyDescent="0.2">
      <c r="A221" s="26" t="s">
        <v>98</v>
      </c>
      <c r="B221" s="37"/>
      <c r="C221" s="38">
        <f>POWER(C220/$B$220,0.8)*30</f>
        <v>30</v>
      </c>
      <c r="D221" s="46"/>
      <c r="E221" s="36"/>
      <c r="G221" s="17"/>
      <c r="H221" s="25"/>
      <c r="I221" s="18"/>
      <c r="J221" s="17"/>
    </row>
    <row r="222" spans="1:10" x14ac:dyDescent="0.2">
      <c r="A222" s="32" t="s">
        <v>99</v>
      </c>
      <c r="B222" s="41"/>
      <c r="C222" s="42">
        <f>C221+C218</f>
        <v>100</v>
      </c>
      <c r="D222" s="46"/>
      <c r="E222" s="36"/>
      <c r="G222" s="17"/>
      <c r="H222" s="25"/>
      <c r="I222" s="18"/>
      <c r="J222" s="17"/>
    </row>
    <row r="223" spans="1:10" x14ac:dyDescent="0.2">
      <c r="A223" s="12"/>
      <c r="B223" s="13"/>
      <c r="C223" s="45" t="s">
        <v>100</v>
      </c>
      <c r="D223" s="46"/>
      <c r="E223" s="36"/>
      <c r="G223" s="17"/>
      <c r="H223" s="25"/>
      <c r="I223" s="18"/>
      <c r="J223" s="17"/>
    </row>
    <row r="224" spans="1:10" x14ac:dyDescent="0.2">
      <c r="A224" s="12"/>
      <c r="B224" s="13"/>
      <c r="C224" s="45"/>
      <c r="D224" s="46"/>
      <c r="E224" s="36"/>
      <c r="G224" s="17"/>
      <c r="H224" s="25"/>
      <c r="I224" s="18"/>
      <c r="J224" s="17"/>
    </row>
    <row r="225" spans="1:10" x14ac:dyDescent="0.2">
      <c r="A225" s="48"/>
      <c r="C225" s="50"/>
      <c r="D225" s="46"/>
      <c r="E225" s="36"/>
      <c r="G225" s="17"/>
      <c r="H225" s="25"/>
      <c r="I225" s="18"/>
      <c r="J225" s="17"/>
    </row>
    <row r="226" spans="1:10" x14ac:dyDescent="0.2">
      <c r="A226" s="12"/>
      <c r="B226" s="13" t="s">
        <v>92</v>
      </c>
      <c r="C226" s="14" t="s">
        <v>133</v>
      </c>
      <c r="D226" s="46"/>
      <c r="E226" s="36"/>
      <c r="G226" s="17"/>
      <c r="H226" s="14" t="s">
        <v>133</v>
      </c>
      <c r="I226" s="18"/>
      <c r="J226" s="17"/>
    </row>
    <row r="227" spans="1:10" x14ac:dyDescent="0.2">
      <c r="A227" s="19" t="s">
        <v>136</v>
      </c>
      <c r="B227" s="20">
        <v>3300</v>
      </c>
      <c r="C227" s="21"/>
      <c r="D227" s="46"/>
      <c r="E227" s="36"/>
      <c r="G227" s="17"/>
      <c r="H227" s="25"/>
      <c r="I227" s="18"/>
      <c r="J227" s="17"/>
    </row>
    <row r="228" spans="1:10" x14ac:dyDescent="0.2">
      <c r="A228" s="26" t="s">
        <v>94</v>
      </c>
      <c r="B228" s="27"/>
      <c r="C228" s="28">
        <v>70</v>
      </c>
      <c r="D228" s="46"/>
      <c r="E228" s="36"/>
      <c r="G228" s="17"/>
      <c r="H228" s="25"/>
      <c r="I228" s="18"/>
      <c r="J228" s="17"/>
    </row>
    <row r="229" spans="1:10" x14ac:dyDescent="0.2">
      <c r="A229" s="32" t="s">
        <v>95</v>
      </c>
      <c r="B229" s="33"/>
      <c r="C229" s="34">
        <v>2409</v>
      </c>
      <c r="D229" s="46"/>
      <c r="E229" s="36"/>
      <c r="G229" s="17" t="s">
        <v>105</v>
      </c>
      <c r="H229" s="25">
        <v>4.38</v>
      </c>
      <c r="I229" s="18"/>
      <c r="J229" s="17"/>
    </row>
    <row r="230" spans="1:10" x14ac:dyDescent="0.2">
      <c r="A230" s="26" t="s">
        <v>97</v>
      </c>
      <c r="B230" s="37">
        <f>MAX(C230:C230)</f>
        <v>891</v>
      </c>
      <c r="C230" s="28">
        <f>$B$227-C229</f>
        <v>891</v>
      </c>
      <c r="D230" s="46"/>
      <c r="E230" s="36"/>
      <c r="G230" s="17"/>
      <c r="H230" s="25"/>
      <c r="I230" s="18"/>
      <c r="J230" s="17"/>
    </row>
    <row r="231" spans="1:10" x14ac:dyDescent="0.2">
      <c r="A231" s="26" t="s">
        <v>98</v>
      </c>
      <c r="B231" s="37"/>
      <c r="C231" s="38">
        <f>POWER(C230/$B$230,0.8)*30</f>
        <v>30</v>
      </c>
      <c r="D231" s="46"/>
      <c r="E231" s="36"/>
      <c r="G231" s="17"/>
      <c r="H231" s="25"/>
      <c r="I231" s="18"/>
      <c r="J231" s="17"/>
    </row>
    <row r="232" spans="1:10" x14ac:dyDescent="0.2">
      <c r="A232" s="32" t="s">
        <v>99</v>
      </c>
      <c r="B232" s="41"/>
      <c r="C232" s="42">
        <f>C231+C228</f>
        <v>100</v>
      </c>
      <c r="D232" s="46"/>
      <c r="E232" s="36"/>
      <c r="G232" s="17"/>
      <c r="H232" s="25"/>
      <c r="I232" s="18"/>
      <c r="J232" s="17"/>
    </row>
    <row r="233" spans="1:10" x14ac:dyDescent="0.2">
      <c r="A233" s="12"/>
      <c r="B233" s="13"/>
      <c r="C233" s="45" t="s">
        <v>100</v>
      </c>
      <c r="D233" s="46"/>
      <c r="E233" s="36"/>
      <c r="G233" s="17"/>
      <c r="H233" s="25"/>
      <c r="I233" s="18"/>
      <c r="J233" s="17"/>
    </row>
    <row r="234" spans="1:10" x14ac:dyDescent="0.2">
      <c r="A234" s="12"/>
      <c r="B234" s="13"/>
      <c r="C234" s="45"/>
      <c r="D234" s="46"/>
      <c r="E234" s="36"/>
      <c r="G234" s="17"/>
      <c r="H234" s="25"/>
      <c r="I234" s="18"/>
      <c r="J234" s="17"/>
    </row>
    <row r="235" spans="1:10" x14ac:dyDescent="0.2">
      <c r="A235" s="48"/>
      <c r="C235" s="50"/>
      <c r="D235" s="46"/>
      <c r="E235" s="36"/>
      <c r="G235" s="17"/>
      <c r="H235" s="25"/>
      <c r="I235" s="18"/>
      <c r="J235" s="17"/>
    </row>
    <row r="236" spans="1:10" ht="25.5" x14ac:dyDescent="0.2">
      <c r="A236" s="12"/>
      <c r="B236" s="13" t="s">
        <v>92</v>
      </c>
      <c r="C236" s="14" t="s">
        <v>133</v>
      </c>
      <c r="D236" s="14" t="s">
        <v>91</v>
      </c>
      <c r="E236" s="36"/>
      <c r="G236" s="17"/>
      <c r="H236" s="14" t="s">
        <v>133</v>
      </c>
      <c r="I236" s="57" t="s">
        <v>91</v>
      </c>
      <c r="J236" s="17"/>
    </row>
    <row r="237" spans="1:10" x14ac:dyDescent="0.2">
      <c r="A237" s="19" t="s">
        <v>137</v>
      </c>
      <c r="B237" s="20">
        <v>96340</v>
      </c>
      <c r="C237" s="21"/>
      <c r="D237" s="21"/>
      <c r="E237" s="36"/>
      <c r="G237" s="17"/>
      <c r="H237" s="25"/>
      <c r="I237" s="18"/>
      <c r="J237" s="17"/>
    </row>
    <row r="238" spans="1:10" x14ac:dyDescent="0.2">
      <c r="A238" s="26" t="s">
        <v>94</v>
      </c>
      <c r="B238" s="27"/>
      <c r="C238" s="28">
        <v>53.1</v>
      </c>
      <c r="D238" s="28">
        <v>70</v>
      </c>
      <c r="E238" s="36"/>
      <c r="G238" s="17"/>
      <c r="H238" s="25"/>
      <c r="I238" s="18"/>
      <c r="J238" s="17"/>
    </row>
    <row r="239" spans="1:10" x14ac:dyDescent="0.2">
      <c r="A239" s="32" t="s">
        <v>95</v>
      </c>
      <c r="B239" s="33"/>
      <c r="C239" s="34">
        <v>36587.4</v>
      </c>
      <c r="D239" s="34">
        <v>44540</v>
      </c>
      <c r="E239" s="36"/>
      <c r="G239" s="17" t="s">
        <v>6</v>
      </c>
      <c r="H239" s="25">
        <v>4.38</v>
      </c>
      <c r="I239" s="18">
        <v>6</v>
      </c>
      <c r="J239" s="17"/>
    </row>
    <row r="240" spans="1:10" x14ac:dyDescent="0.2">
      <c r="A240" s="26" t="s">
        <v>97</v>
      </c>
      <c r="B240" s="58">
        <f>MAX(C240:D240)</f>
        <v>59752.6</v>
      </c>
      <c r="C240" s="28">
        <f>$B$237-C239</f>
        <v>59752.6</v>
      </c>
      <c r="D240" s="28">
        <f>$B$237-D239</f>
        <v>51800</v>
      </c>
      <c r="E240" s="36"/>
      <c r="G240" s="17" t="s">
        <v>49</v>
      </c>
      <c r="H240" s="25">
        <v>60</v>
      </c>
      <c r="I240" s="18">
        <v>45</v>
      </c>
      <c r="J240" s="17"/>
    </row>
    <row r="241" spans="1:10" x14ac:dyDescent="0.2">
      <c r="A241" s="26" t="s">
        <v>98</v>
      </c>
      <c r="B241" s="37"/>
      <c r="C241" s="38">
        <f>POWER(C240/$B$240,0.8)*30</f>
        <v>30</v>
      </c>
      <c r="D241" s="38">
        <f>POWER(D240/$B$240,0.8)*30</f>
        <v>26.760832308004918</v>
      </c>
      <c r="E241" s="36"/>
      <c r="G241" s="17" t="s">
        <v>51</v>
      </c>
      <c r="H241" s="25">
        <v>120</v>
      </c>
      <c r="I241" s="18">
        <v>95</v>
      </c>
      <c r="J241" s="17"/>
    </row>
    <row r="242" spans="1:10" x14ac:dyDescent="0.2">
      <c r="A242" s="32" t="s">
        <v>99</v>
      </c>
      <c r="B242" s="41"/>
      <c r="C242" s="42">
        <f>C241+C238</f>
        <v>83.1</v>
      </c>
      <c r="D242" s="42">
        <f>D241+D238</f>
        <v>96.760832308004922</v>
      </c>
      <c r="E242" s="36"/>
      <c r="G242" s="17"/>
      <c r="H242" s="25"/>
      <c r="I242" s="18"/>
      <c r="J242" s="17"/>
    </row>
    <row r="243" spans="1:10" x14ac:dyDescent="0.2">
      <c r="A243" s="12"/>
      <c r="B243" s="13"/>
      <c r="C243" s="45" t="s">
        <v>115</v>
      </c>
      <c r="D243" s="59" t="s">
        <v>100</v>
      </c>
      <c r="E243" s="36"/>
      <c r="G243" s="17"/>
      <c r="H243" s="25"/>
      <c r="I243" s="18"/>
      <c r="J243" s="17"/>
    </row>
    <row r="244" spans="1:10" x14ac:dyDescent="0.2">
      <c r="A244" s="12"/>
      <c r="B244" s="13"/>
      <c r="C244" s="45"/>
      <c r="D244" s="59"/>
      <c r="E244" s="36"/>
      <c r="G244" s="17"/>
      <c r="H244" s="25"/>
      <c r="I244" s="18"/>
      <c r="J244" s="17"/>
    </row>
    <row r="245" spans="1:10" x14ac:dyDescent="0.2">
      <c r="A245" s="48"/>
      <c r="C245" s="50"/>
      <c r="D245" s="46"/>
      <c r="E245" s="36"/>
      <c r="G245" s="17"/>
      <c r="H245" s="25"/>
      <c r="I245" s="18"/>
      <c r="J245" s="17"/>
    </row>
    <row r="246" spans="1:10" x14ac:dyDescent="0.2">
      <c r="A246" s="12"/>
      <c r="B246" s="13" t="s">
        <v>92</v>
      </c>
      <c r="C246" s="14" t="s">
        <v>111</v>
      </c>
      <c r="D246" s="46"/>
      <c r="E246" s="36"/>
      <c r="G246" s="17"/>
      <c r="H246" s="14" t="s">
        <v>111</v>
      </c>
      <c r="I246" s="18"/>
      <c r="J246" s="17"/>
    </row>
    <row r="247" spans="1:10" x14ac:dyDescent="0.2">
      <c r="A247" s="19" t="s">
        <v>138</v>
      </c>
      <c r="B247" s="20">
        <v>58934</v>
      </c>
      <c r="C247" s="21"/>
      <c r="D247" s="46"/>
      <c r="E247" s="36"/>
      <c r="G247" s="17"/>
      <c r="H247" s="25"/>
      <c r="I247" s="18"/>
      <c r="J247" s="17"/>
    </row>
    <row r="248" spans="1:10" x14ac:dyDescent="0.2">
      <c r="A248" s="26" t="s">
        <v>94</v>
      </c>
      <c r="B248" s="27"/>
      <c r="C248" s="28">
        <v>70</v>
      </c>
      <c r="D248" s="46"/>
      <c r="E248" s="36"/>
      <c r="G248" s="17"/>
      <c r="H248" s="25"/>
      <c r="I248" s="18"/>
      <c r="J248" s="17"/>
    </row>
    <row r="249" spans="1:10" x14ac:dyDescent="0.2">
      <c r="A249" s="32" t="s">
        <v>95</v>
      </c>
      <c r="B249" s="33"/>
      <c r="C249" s="34">
        <v>58934</v>
      </c>
      <c r="D249" s="46"/>
      <c r="E249" s="36"/>
      <c r="G249" s="17" t="s">
        <v>105</v>
      </c>
      <c r="H249" s="25">
        <v>3.95</v>
      </c>
      <c r="I249" s="18"/>
      <c r="J249" s="17"/>
    </row>
    <row r="250" spans="1:10" x14ac:dyDescent="0.2">
      <c r="A250" s="26" t="s">
        <v>97</v>
      </c>
      <c r="B250" s="37">
        <f>MAX(C250:C250)</f>
        <v>0</v>
      </c>
      <c r="C250" s="28">
        <f>$B$247-C249</f>
        <v>0</v>
      </c>
      <c r="D250" s="46"/>
      <c r="E250" s="36"/>
      <c r="G250" s="17"/>
      <c r="H250" s="25"/>
      <c r="I250" s="18"/>
      <c r="J250" s="17"/>
    </row>
    <row r="251" spans="1:10" x14ac:dyDescent="0.2">
      <c r="A251" s="26" t="s">
        <v>98</v>
      </c>
      <c r="B251" s="37"/>
      <c r="C251" s="38">
        <v>0</v>
      </c>
      <c r="D251" s="46"/>
      <c r="E251" s="36"/>
      <c r="G251" s="17"/>
      <c r="H251" s="25"/>
      <c r="I251" s="18"/>
      <c r="J251" s="17"/>
    </row>
    <row r="252" spans="1:10" x14ac:dyDescent="0.2">
      <c r="A252" s="32" t="s">
        <v>99</v>
      </c>
      <c r="B252" s="41"/>
      <c r="C252" s="42">
        <f>C251+C248</f>
        <v>70</v>
      </c>
      <c r="D252" s="46"/>
      <c r="E252" s="36"/>
      <c r="G252" s="17"/>
      <c r="H252" s="25"/>
      <c r="I252" s="18"/>
      <c r="J252" s="17"/>
    </row>
    <row r="253" spans="1:10" x14ac:dyDescent="0.2">
      <c r="A253" s="12"/>
      <c r="B253" s="13"/>
      <c r="C253" s="45" t="s">
        <v>100</v>
      </c>
      <c r="D253" s="46"/>
      <c r="E253" s="36"/>
      <c r="G253" s="17"/>
      <c r="H253" s="25"/>
      <c r="I253" s="18"/>
      <c r="J253" s="17"/>
    </row>
    <row r="254" spans="1:10" x14ac:dyDescent="0.2">
      <c r="A254" s="12"/>
      <c r="B254" s="13"/>
      <c r="C254" s="45"/>
      <c r="D254" s="46"/>
      <c r="E254" s="36"/>
      <c r="G254" s="17"/>
      <c r="H254" s="25"/>
      <c r="I254" s="18"/>
      <c r="J254" s="17"/>
    </row>
    <row r="255" spans="1:10" x14ac:dyDescent="0.2">
      <c r="A255" s="48"/>
      <c r="C255" s="50"/>
      <c r="D255" s="46"/>
      <c r="E255" s="36"/>
      <c r="G255" s="17"/>
      <c r="H255" s="25"/>
      <c r="I255" s="18"/>
      <c r="J255" s="17"/>
    </row>
    <row r="256" spans="1:10" x14ac:dyDescent="0.2">
      <c r="A256" s="12"/>
      <c r="B256" s="13" t="s">
        <v>92</v>
      </c>
      <c r="C256" s="14" t="s">
        <v>111</v>
      </c>
      <c r="D256" s="46"/>
      <c r="E256" s="36"/>
      <c r="G256" s="17"/>
      <c r="H256" s="14" t="s">
        <v>111</v>
      </c>
      <c r="I256" s="18"/>
      <c r="J256" s="17"/>
    </row>
    <row r="257" spans="1:10" x14ac:dyDescent="0.2">
      <c r="A257" s="19" t="s">
        <v>139</v>
      </c>
      <c r="B257" s="20">
        <v>5050</v>
      </c>
      <c r="C257" s="21"/>
      <c r="D257" s="46"/>
      <c r="E257" s="36"/>
      <c r="G257" s="17"/>
      <c r="H257" s="25"/>
      <c r="I257" s="18"/>
      <c r="J257" s="17"/>
    </row>
    <row r="258" spans="1:10" x14ac:dyDescent="0.2">
      <c r="A258" s="26" t="s">
        <v>94</v>
      </c>
      <c r="B258" s="27"/>
      <c r="C258" s="28">
        <v>70</v>
      </c>
      <c r="D258" s="46"/>
      <c r="E258" s="36"/>
      <c r="G258" s="17"/>
      <c r="H258" s="25"/>
      <c r="I258" s="18"/>
      <c r="J258" s="17"/>
    </row>
    <row r="259" spans="1:10" x14ac:dyDescent="0.2">
      <c r="A259" s="32" t="s">
        <v>95</v>
      </c>
      <c r="B259" s="33"/>
      <c r="C259" s="34">
        <v>5050</v>
      </c>
      <c r="D259" s="46"/>
      <c r="E259" s="36"/>
      <c r="G259" s="17" t="s">
        <v>105</v>
      </c>
      <c r="H259" s="25">
        <v>1</v>
      </c>
      <c r="I259" s="18"/>
      <c r="J259" s="17"/>
    </row>
    <row r="260" spans="1:10" x14ac:dyDescent="0.2">
      <c r="A260" s="26" t="s">
        <v>97</v>
      </c>
      <c r="B260" s="37">
        <f>MAX(C260:C260)</f>
        <v>0</v>
      </c>
      <c r="C260" s="28">
        <f>$B$257-C259</f>
        <v>0</v>
      </c>
      <c r="D260" s="46"/>
      <c r="E260" s="36"/>
      <c r="G260" s="17"/>
      <c r="H260" s="25"/>
      <c r="I260" s="18"/>
      <c r="J260" s="17"/>
    </row>
    <row r="261" spans="1:10" x14ac:dyDescent="0.2">
      <c r="A261" s="26" t="s">
        <v>98</v>
      </c>
      <c r="B261" s="37"/>
      <c r="C261" s="38">
        <v>0</v>
      </c>
      <c r="D261" s="46"/>
      <c r="E261" s="36"/>
      <c r="G261" s="17"/>
      <c r="H261" s="25"/>
      <c r="I261" s="18"/>
      <c r="J261" s="17"/>
    </row>
    <row r="262" spans="1:10" x14ac:dyDescent="0.2">
      <c r="A262" s="32" t="s">
        <v>99</v>
      </c>
      <c r="B262" s="41"/>
      <c r="C262" s="42">
        <f>C261+C258</f>
        <v>70</v>
      </c>
      <c r="D262" s="46"/>
      <c r="E262" s="36"/>
      <c r="G262" s="17"/>
      <c r="H262" s="25"/>
      <c r="I262" s="18"/>
      <c r="J262" s="17"/>
    </row>
    <row r="263" spans="1:10" x14ac:dyDescent="0.2">
      <c r="A263" s="12"/>
      <c r="B263" s="13"/>
      <c r="C263" s="45" t="s">
        <v>100</v>
      </c>
      <c r="D263" s="46"/>
      <c r="E263" s="36"/>
      <c r="G263" s="17"/>
      <c r="H263" s="25"/>
      <c r="I263" s="18"/>
      <c r="J263" s="17"/>
    </row>
    <row r="264" spans="1:10" x14ac:dyDescent="0.2">
      <c r="A264" s="12"/>
      <c r="B264" s="13"/>
      <c r="C264" s="45"/>
      <c r="D264" s="46"/>
      <c r="E264" s="36"/>
      <c r="G264" s="17"/>
      <c r="H264" s="25"/>
      <c r="I264" s="18"/>
      <c r="J264" s="17"/>
    </row>
    <row r="265" spans="1:10" x14ac:dyDescent="0.2">
      <c r="A265" s="48"/>
      <c r="C265" s="50"/>
      <c r="D265" s="46"/>
      <c r="E265" s="36"/>
      <c r="G265" s="17"/>
      <c r="H265" s="25"/>
      <c r="I265" s="18"/>
      <c r="J265" s="17"/>
    </row>
    <row r="266" spans="1:10" x14ac:dyDescent="0.2">
      <c r="A266" s="12"/>
      <c r="B266" s="13" t="s">
        <v>92</v>
      </c>
      <c r="C266" s="14" t="s">
        <v>111</v>
      </c>
      <c r="D266" s="46"/>
      <c r="E266" s="36"/>
      <c r="G266" s="17"/>
      <c r="H266" s="14" t="s">
        <v>111</v>
      </c>
      <c r="I266" s="18"/>
      <c r="J266" s="17"/>
    </row>
    <row r="267" spans="1:10" x14ac:dyDescent="0.2">
      <c r="A267" s="19" t="s">
        <v>140</v>
      </c>
      <c r="B267" s="20">
        <v>400</v>
      </c>
      <c r="C267" s="21"/>
      <c r="D267" s="46"/>
      <c r="E267" s="36"/>
      <c r="G267" s="17"/>
      <c r="H267" s="25"/>
      <c r="I267" s="18"/>
      <c r="J267" s="17"/>
    </row>
    <row r="268" spans="1:10" x14ac:dyDescent="0.2">
      <c r="A268" s="26" t="s">
        <v>94</v>
      </c>
      <c r="B268" s="27"/>
      <c r="C268" s="28">
        <v>70</v>
      </c>
      <c r="D268" s="46"/>
      <c r="E268" s="36"/>
      <c r="G268" s="17"/>
      <c r="H268" s="25"/>
      <c r="I268" s="18"/>
      <c r="J268" s="17"/>
    </row>
    <row r="269" spans="1:10" x14ac:dyDescent="0.2">
      <c r="A269" s="32" t="s">
        <v>95</v>
      </c>
      <c r="B269" s="33"/>
      <c r="C269" s="34">
        <v>395</v>
      </c>
      <c r="D269" s="46"/>
      <c r="E269" s="36"/>
      <c r="G269" s="17" t="s">
        <v>105</v>
      </c>
      <c r="H269" s="25"/>
      <c r="I269" s="18"/>
      <c r="J269" s="17"/>
    </row>
    <row r="270" spans="1:10" x14ac:dyDescent="0.2">
      <c r="A270" s="26" t="s">
        <v>97</v>
      </c>
      <c r="B270" s="37">
        <f>MAX(C270:C270)</f>
        <v>5</v>
      </c>
      <c r="C270" s="28">
        <f>$B$267-C269</f>
        <v>5</v>
      </c>
      <c r="D270" s="46"/>
      <c r="E270" s="36"/>
      <c r="G270" s="17"/>
      <c r="H270" s="25">
        <v>3.95</v>
      </c>
      <c r="I270" s="18"/>
      <c r="J270" s="17"/>
    </row>
    <row r="271" spans="1:10" x14ac:dyDescent="0.2">
      <c r="A271" s="26" t="s">
        <v>98</v>
      </c>
      <c r="B271" s="37"/>
      <c r="C271" s="38">
        <f>POWER(C270/$B$270,0.8)*30</f>
        <v>30</v>
      </c>
      <c r="D271" s="46"/>
      <c r="E271" s="36"/>
      <c r="G271" s="17"/>
      <c r="H271" s="25"/>
      <c r="I271" s="18"/>
      <c r="J271" s="17"/>
    </row>
    <row r="272" spans="1:10" x14ac:dyDescent="0.2">
      <c r="A272" s="32" t="s">
        <v>99</v>
      </c>
      <c r="B272" s="41"/>
      <c r="C272" s="42">
        <f>C271+C268</f>
        <v>100</v>
      </c>
      <c r="D272" s="46"/>
      <c r="E272" s="36"/>
      <c r="G272" s="17"/>
      <c r="H272" s="25"/>
      <c r="I272" s="18"/>
      <c r="J272" s="17"/>
    </row>
    <row r="273" spans="1:10" x14ac:dyDescent="0.2">
      <c r="A273" s="12"/>
      <c r="B273" s="13"/>
      <c r="C273" s="45" t="s">
        <v>100</v>
      </c>
      <c r="D273" s="46"/>
      <c r="E273" s="36"/>
      <c r="G273" s="17"/>
      <c r="H273" s="25"/>
      <c r="I273" s="18"/>
      <c r="J273" s="17"/>
    </row>
    <row r="274" spans="1:10" x14ac:dyDescent="0.2">
      <c r="A274" s="12"/>
      <c r="B274" s="13"/>
      <c r="C274" s="45"/>
      <c r="D274" s="46"/>
      <c r="E274" s="36"/>
      <c r="G274" s="17"/>
      <c r="H274" s="25"/>
      <c r="I274" s="18"/>
      <c r="J274" s="17"/>
    </row>
    <row r="275" spans="1:10" x14ac:dyDescent="0.2">
      <c r="A275" s="48"/>
      <c r="C275" s="50"/>
      <c r="D275" s="46"/>
      <c r="E275" s="36"/>
      <c r="G275" s="17"/>
      <c r="H275" s="25"/>
      <c r="I275" s="18"/>
      <c r="J275" s="17"/>
    </row>
    <row r="276" spans="1:10" ht="25.5" x14ac:dyDescent="0.2">
      <c r="A276" s="12"/>
      <c r="B276" s="13" t="s">
        <v>92</v>
      </c>
      <c r="C276" s="14" t="s">
        <v>91</v>
      </c>
      <c r="D276" s="46"/>
      <c r="E276" s="36"/>
      <c r="G276" s="17"/>
      <c r="H276" s="14" t="s">
        <v>91</v>
      </c>
      <c r="I276" s="18"/>
      <c r="J276" s="17"/>
    </row>
    <row r="277" spans="1:10" x14ac:dyDescent="0.2">
      <c r="A277" s="19" t="s">
        <v>141</v>
      </c>
      <c r="B277" s="20">
        <v>49350</v>
      </c>
      <c r="C277" s="21"/>
      <c r="D277" s="46"/>
      <c r="E277" s="36"/>
      <c r="G277" s="17"/>
      <c r="H277" s="25"/>
      <c r="I277" s="18"/>
      <c r="J277" s="17"/>
    </row>
    <row r="278" spans="1:10" x14ac:dyDescent="0.2">
      <c r="A278" s="26" t="s">
        <v>94</v>
      </c>
      <c r="B278" s="27"/>
      <c r="C278" s="28">
        <v>70</v>
      </c>
      <c r="D278" s="46"/>
      <c r="E278" s="36"/>
      <c r="G278" s="17"/>
      <c r="H278" s="25"/>
      <c r="I278" s="18"/>
      <c r="J278" s="17"/>
    </row>
    <row r="279" spans="1:10" x14ac:dyDescent="0.2">
      <c r="A279" s="32" t="s">
        <v>95</v>
      </c>
      <c r="B279" s="33"/>
      <c r="C279" s="34">
        <v>27636</v>
      </c>
      <c r="D279" s="46"/>
      <c r="E279" s="36"/>
      <c r="G279" s="17" t="s">
        <v>105</v>
      </c>
      <c r="H279" s="25">
        <v>0.56000000000000005</v>
      </c>
      <c r="I279" s="18"/>
      <c r="J279" s="17"/>
    </row>
    <row r="280" spans="1:10" x14ac:dyDescent="0.2">
      <c r="A280" s="26" t="s">
        <v>97</v>
      </c>
      <c r="B280" s="37">
        <f>MAX(C280:C280)</f>
        <v>21714</v>
      </c>
      <c r="C280" s="28">
        <f>$B$277-C279</f>
        <v>21714</v>
      </c>
      <c r="D280" s="46"/>
      <c r="E280" s="36"/>
      <c r="G280" s="17"/>
      <c r="H280" s="25"/>
      <c r="I280" s="18"/>
      <c r="J280" s="17"/>
    </row>
    <row r="281" spans="1:10" x14ac:dyDescent="0.2">
      <c r="A281" s="26" t="s">
        <v>98</v>
      </c>
      <c r="B281" s="37"/>
      <c r="C281" s="38">
        <f>POWER(C280/$B$280,0.8)*30</f>
        <v>30</v>
      </c>
      <c r="D281" s="46"/>
      <c r="E281" s="36"/>
      <c r="G281" s="17"/>
      <c r="H281" s="25"/>
      <c r="I281" s="18"/>
      <c r="J281" s="17"/>
    </row>
    <row r="282" spans="1:10" x14ac:dyDescent="0.2">
      <c r="A282" s="32" t="s">
        <v>99</v>
      </c>
      <c r="B282" s="41"/>
      <c r="C282" s="42">
        <f>C281+C278</f>
        <v>100</v>
      </c>
      <c r="D282" s="46"/>
      <c r="E282" s="36"/>
      <c r="G282" s="17"/>
      <c r="H282" s="25"/>
      <c r="I282" s="18"/>
      <c r="J282" s="17"/>
    </row>
    <row r="283" spans="1:10" x14ac:dyDescent="0.2">
      <c r="A283" s="12"/>
      <c r="B283" s="13"/>
      <c r="C283" s="45" t="s">
        <v>100</v>
      </c>
      <c r="D283" s="46"/>
      <c r="E283" s="36"/>
      <c r="G283" s="17"/>
      <c r="H283" s="25"/>
      <c r="I283" s="18"/>
      <c r="J283" s="17"/>
    </row>
    <row r="284" spans="1:10" x14ac:dyDescent="0.2">
      <c r="A284" s="12"/>
      <c r="B284" s="13"/>
      <c r="C284" s="45"/>
      <c r="D284" s="46"/>
      <c r="E284" s="36"/>
      <c r="G284" s="17"/>
      <c r="H284" s="25"/>
      <c r="I284" s="18"/>
      <c r="J284" s="17"/>
    </row>
    <row r="285" spans="1:10" ht="13.5" thickBot="1" x14ac:dyDescent="0.25">
      <c r="A285" s="48"/>
      <c r="C285" s="50"/>
      <c r="D285" s="46"/>
      <c r="E285" s="36"/>
      <c r="G285" s="17"/>
      <c r="H285" s="25"/>
      <c r="I285" s="18"/>
      <c r="J285" s="17"/>
    </row>
    <row r="286" spans="1:10" ht="13.5" thickBot="1" x14ac:dyDescent="0.25">
      <c r="A286" s="55" t="s">
        <v>142</v>
      </c>
      <c r="B286" s="56" t="s">
        <v>107</v>
      </c>
      <c r="C286" s="50"/>
      <c r="D286" s="46"/>
      <c r="E286" s="36"/>
      <c r="G286" s="17"/>
      <c r="H286" s="25"/>
      <c r="I286" s="18"/>
      <c r="J286" s="17"/>
    </row>
    <row r="287" spans="1:10" x14ac:dyDescent="0.2">
      <c r="A287" s="48"/>
      <c r="C287" s="50"/>
      <c r="D287" s="46"/>
      <c r="E287" s="36"/>
      <c r="G287" s="17"/>
      <c r="H287" s="25"/>
      <c r="I287" s="18"/>
      <c r="J287" s="17"/>
    </row>
    <row r="288" spans="1:10" x14ac:dyDescent="0.2">
      <c r="A288" s="12"/>
      <c r="B288" s="13" t="s">
        <v>92</v>
      </c>
      <c r="C288" s="14" t="s">
        <v>123</v>
      </c>
      <c r="D288" s="14" t="s">
        <v>133</v>
      </c>
      <c r="E288" s="36"/>
      <c r="G288" s="17"/>
      <c r="H288" s="14" t="s">
        <v>123</v>
      </c>
      <c r="I288" s="57" t="s">
        <v>133</v>
      </c>
      <c r="J288" s="17"/>
    </row>
    <row r="289" spans="1:10" x14ac:dyDescent="0.2">
      <c r="A289" s="19" t="s">
        <v>143</v>
      </c>
      <c r="B289" s="20">
        <v>4715</v>
      </c>
      <c r="C289" s="21"/>
      <c r="D289" s="21"/>
      <c r="E289" s="36"/>
      <c r="G289" s="17"/>
      <c r="H289" s="25"/>
      <c r="I289" s="18"/>
      <c r="J289" s="17"/>
    </row>
    <row r="290" spans="1:10" x14ac:dyDescent="0.2">
      <c r="A290" s="26" t="s">
        <v>94</v>
      </c>
      <c r="B290" s="27"/>
      <c r="C290" s="28">
        <v>70</v>
      </c>
      <c r="D290" s="28">
        <v>70</v>
      </c>
      <c r="E290" s="36"/>
      <c r="G290" s="17"/>
      <c r="H290" s="25"/>
      <c r="I290" s="18"/>
      <c r="J290" s="17"/>
    </row>
    <row r="291" spans="1:10" x14ac:dyDescent="0.2">
      <c r="A291" s="32" t="s">
        <v>95</v>
      </c>
      <c r="B291" s="33"/>
      <c r="C291" s="34">
        <v>3075</v>
      </c>
      <c r="D291" s="34">
        <v>3646.95</v>
      </c>
      <c r="E291" s="36"/>
      <c r="G291" s="17" t="s">
        <v>105</v>
      </c>
      <c r="H291" s="25">
        <v>0.75</v>
      </c>
      <c r="I291" s="18">
        <v>0.88949999999999996</v>
      </c>
      <c r="J291" s="17"/>
    </row>
    <row r="292" spans="1:10" x14ac:dyDescent="0.2">
      <c r="A292" s="26" t="s">
        <v>97</v>
      </c>
      <c r="B292" s="58">
        <f>MAX(C292:D292)</f>
        <v>1640</v>
      </c>
      <c r="C292" s="28">
        <f>$B$289-C291</f>
        <v>1640</v>
      </c>
      <c r="D292" s="28">
        <f>$B$289-D291</f>
        <v>1068.0500000000002</v>
      </c>
      <c r="E292" s="36"/>
      <c r="G292" s="17"/>
      <c r="H292" s="25"/>
      <c r="I292" s="18"/>
      <c r="J292" s="17"/>
    </row>
    <row r="293" spans="1:10" x14ac:dyDescent="0.2">
      <c r="A293" s="26" t="s">
        <v>98</v>
      </c>
      <c r="B293" s="37"/>
      <c r="C293" s="38">
        <f>POWER(C292/$B$292,0.8)*30</f>
        <v>30</v>
      </c>
      <c r="D293" s="38">
        <f>POWER(D292/$B$292,0.8)*30</f>
        <v>21.287244273557484</v>
      </c>
      <c r="E293" s="36"/>
      <c r="G293" s="17"/>
      <c r="H293" s="25"/>
      <c r="I293" s="18"/>
      <c r="J293" s="17"/>
    </row>
    <row r="294" spans="1:10" x14ac:dyDescent="0.2">
      <c r="A294" s="32" t="s">
        <v>99</v>
      </c>
      <c r="B294" s="41"/>
      <c r="C294" s="42">
        <f>C293+C290</f>
        <v>100</v>
      </c>
      <c r="D294" s="42">
        <f>D293+D290</f>
        <v>91.287244273557491</v>
      </c>
      <c r="E294" s="36"/>
      <c r="G294" s="17"/>
      <c r="H294" s="25"/>
      <c r="I294" s="18"/>
      <c r="J294" s="17"/>
    </row>
    <row r="295" spans="1:10" x14ac:dyDescent="0.2">
      <c r="A295" s="12"/>
      <c r="B295" s="13"/>
      <c r="C295" s="45" t="s">
        <v>100</v>
      </c>
      <c r="D295" s="59" t="s">
        <v>115</v>
      </c>
      <c r="E295" s="36"/>
      <c r="G295" s="17"/>
      <c r="H295" s="25"/>
      <c r="I295" s="18"/>
      <c r="J295" s="17"/>
    </row>
    <row r="296" spans="1:10" x14ac:dyDescent="0.2">
      <c r="A296" s="12"/>
      <c r="B296" s="13"/>
      <c r="C296" s="45"/>
      <c r="D296" s="59"/>
      <c r="E296" s="36"/>
      <c r="G296" s="17"/>
      <c r="H296" s="25"/>
      <c r="I296" s="18"/>
      <c r="J296" s="17"/>
    </row>
    <row r="297" spans="1:10" x14ac:dyDescent="0.2">
      <c r="A297" s="48"/>
      <c r="C297" s="50"/>
      <c r="D297" s="46"/>
      <c r="E297" s="36"/>
      <c r="G297" s="17"/>
      <c r="H297" s="25"/>
      <c r="I297" s="18"/>
      <c r="J297" s="17"/>
    </row>
    <row r="298" spans="1:10" x14ac:dyDescent="0.2">
      <c r="A298" s="12"/>
      <c r="B298" s="13" t="s">
        <v>92</v>
      </c>
      <c r="C298" s="14" t="s">
        <v>123</v>
      </c>
      <c r="D298" s="14" t="s">
        <v>133</v>
      </c>
      <c r="E298" s="36"/>
      <c r="G298" s="17"/>
      <c r="H298" s="14" t="s">
        <v>123</v>
      </c>
      <c r="I298" s="57" t="s">
        <v>133</v>
      </c>
      <c r="J298" s="17"/>
    </row>
    <row r="299" spans="1:10" x14ac:dyDescent="0.2">
      <c r="A299" s="19" t="s">
        <v>144</v>
      </c>
      <c r="B299" s="20">
        <v>3105</v>
      </c>
      <c r="C299" s="21"/>
      <c r="D299" s="21"/>
      <c r="E299" s="36"/>
      <c r="G299" s="17"/>
      <c r="H299" s="25"/>
      <c r="I299" s="18"/>
      <c r="J299" s="17"/>
    </row>
    <row r="300" spans="1:10" x14ac:dyDescent="0.2">
      <c r="A300" s="26" t="s">
        <v>94</v>
      </c>
      <c r="B300" s="27"/>
      <c r="C300" s="28">
        <v>70</v>
      </c>
      <c r="D300" s="28">
        <v>70</v>
      </c>
      <c r="E300" s="36"/>
      <c r="G300" s="17"/>
      <c r="H300" s="25"/>
      <c r="I300" s="18"/>
      <c r="J300" s="17"/>
    </row>
    <row r="301" spans="1:10" x14ac:dyDescent="0.2">
      <c r="A301" s="32" t="s">
        <v>95</v>
      </c>
      <c r="B301" s="33"/>
      <c r="C301" s="34">
        <v>2139</v>
      </c>
      <c r="D301" s="34">
        <v>2254</v>
      </c>
      <c r="E301" s="36"/>
      <c r="G301" s="17" t="s">
        <v>105</v>
      </c>
      <c r="H301" s="25">
        <v>0.93</v>
      </c>
      <c r="I301" s="18">
        <v>0.98</v>
      </c>
      <c r="J301" s="17"/>
    </row>
    <row r="302" spans="1:10" x14ac:dyDescent="0.2">
      <c r="A302" s="26" t="s">
        <v>97</v>
      </c>
      <c r="B302" s="58">
        <f>MAX(C302:D302)</f>
        <v>966</v>
      </c>
      <c r="C302" s="28">
        <f>$B$299-C301</f>
        <v>966</v>
      </c>
      <c r="D302" s="28">
        <f>$B$299-D301</f>
        <v>851</v>
      </c>
      <c r="E302" s="36"/>
      <c r="G302" s="17"/>
      <c r="H302" s="25"/>
      <c r="I302" s="18"/>
      <c r="J302" s="17"/>
    </row>
    <row r="303" spans="1:10" x14ac:dyDescent="0.2">
      <c r="A303" s="26" t="s">
        <v>98</v>
      </c>
      <c r="B303" s="37"/>
      <c r="C303" s="38">
        <f>POWER(C302/$B$302,0.8)*30</f>
        <v>30</v>
      </c>
      <c r="D303" s="38">
        <f>POWER(D302/$B$302,0.8)*30</f>
        <v>27.107108971349192</v>
      </c>
      <c r="E303" s="36"/>
      <c r="G303" s="17"/>
      <c r="H303" s="25"/>
      <c r="I303" s="18"/>
      <c r="J303" s="17"/>
    </row>
    <row r="304" spans="1:10" x14ac:dyDescent="0.2">
      <c r="A304" s="32" t="s">
        <v>99</v>
      </c>
      <c r="B304" s="41"/>
      <c r="C304" s="42">
        <f>C303+C300</f>
        <v>100</v>
      </c>
      <c r="D304" s="42">
        <f>D303+D300</f>
        <v>97.107108971349192</v>
      </c>
      <c r="E304" s="36"/>
      <c r="G304" s="17"/>
      <c r="H304" s="25"/>
      <c r="I304" s="18"/>
      <c r="J304" s="17"/>
    </row>
    <row r="305" spans="1:10" x14ac:dyDescent="0.2">
      <c r="A305" s="12"/>
      <c r="B305" s="13"/>
      <c r="C305" s="45" t="s">
        <v>100</v>
      </c>
      <c r="D305" s="59" t="s">
        <v>115</v>
      </c>
      <c r="E305" s="36"/>
      <c r="G305" s="17"/>
      <c r="H305" s="25"/>
      <c r="I305" s="18"/>
      <c r="J305" s="17"/>
    </row>
    <row r="306" spans="1:10" x14ac:dyDescent="0.2">
      <c r="A306" s="12"/>
      <c r="B306" s="13"/>
      <c r="C306" s="45"/>
      <c r="D306" s="59"/>
      <c r="E306" s="36"/>
      <c r="G306" s="17"/>
      <c r="H306" s="25"/>
      <c r="I306" s="18"/>
      <c r="J306" s="17"/>
    </row>
    <row r="307" spans="1:10" x14ac:dyDescent="0.2">
      <c r="A307" s="48"/>
      <c r="C307" s="50"/>
      <c r="D307" s="46"/>
      <c r="E307" s="36"/>
      <c r="G307" s="17"/>
      <c r="H307" s="25"/>
      <c r="I307" s="18"/>
      <c r="J307" s="17"/>
    </row>
    <row r="308" spans="1:10" x14ac:dyDescent="0.2">
      <c r="A308" s="12"/>
      <c r="B308" s="13" t="s">
        <v>92</v>
      </c>
      <c r="C308" s="14" t="s">
        <v>133</v>
      </c>
      <c r="D308" s="14" t="s">
        <v>145</v>
      </c>
      <c r="E308" s="36"/>
      <c r="G308" s="17"/>
      <c r="H308" s="14" t="s">
        <v>133</v>
      </c>
      <c r="I308" s="57" t="s">
        <v>145</v>
      </c>
      <c r="J308" s="17"/>
    </row>
    <row r="309" spans="1:10" x14ac:dyDescent="0.2">
      <c r="A309" s="19" t="s">
        <v>146</v>
      </c>
      <c r="B309" s="20">
        <v>46375</v>
      </c>
      <c r="C309" s="21"/>
      <c r="D309" s="21"/>
      <c r="E309" s="36"/>
      <c r="G309" s="17"/>
      <c r="H309" s="25"/>
      <c r="I309" s="18"/>
      <c r="J309" s="17"/>
    </row>
    <row r="310" spans="1:10" x14ac:dyDescent="0.2">
      <c r="A310" s="26" t="s">
        <v>94</v>
      </c>
      <c r="B310" s="27"/>
      <c r="C310" s="28">
        <v>70</v>
      </c>
      <c r="D310" s="28">
        <v>61.43</v>
      </c>
      <c r="E310" s="36"/>
      <c r="G310" s="17"/>
      <c r="H310" s="25"/>
      <c r="I310" s="18"/>
      <c r="J310" s="17"/>
    </row>
    <row r="311" spans="1:10" x14ac:dyDescent="0.2">
      <c r="A311" s="32" t="s">
        <v>95</v>
      </c>
      <c r="B311" s="33"/>
      <c r="C311" s="34">
        <v>32714.35</v>
      </c>
      <c r="D311" s="34">
        <v>42797.5</v>
      </c>
      <c r="E311" s="36"/>
      <c r="G311" s="17" t="s">
        <v>105</v>
      </c>
      <c r="H311" s="25">
        <v>2.4689999999999999</v>
      </c>
      <c r="I311" s="18">
        <v>3.23</v>
      </c>
      <c r="J311" s="17"/>
    </row>
    <row r="312" spans="1:10" x14ac:dyDescent="0.2">
      <c r="A312" s="26" t="s">
        <v>97</v>
      </c>
      <c r="B312" s="58">
        <f>MAX(C312:D312)</f>
        <v>13660.650000000001</v>
      </c>
      <c r="C312" s="28">
        <f>$B$309-C311</f>
        <v>13660.650000000001</v>
      </c>
      <c r="D312" s="28">
        <f>$B$309-D311</f>
        <v>3577.5</v>
      </c>
      <c r="E312" s="36"/>
      <c r="G312" s="17"/>
      <c r="H312" s="25"/>
      <c r="I312" s="18"/>
      <c r="J312" s="17"/>
    </row>
    <row r="313" spans="1:10" x14ac:dyDescent="0.2">
      <c r="A313" s="26" t="s">
        <v>98</v>
      </c>
      <c r="B313" s="37"/>
      <c r="C313" s="38">
        <f>POWER(C312/$B$312,0.8)*30</f>
        <v>30</v>
      </c>
      <c r="D313" s="38">
        <f>POWER(D312/$B$312,0.8)*30</f>
        <v>10.270885249730938</v>
      </c>
      <c r="E313" s="36"/>
      <c r="G313" s="17"/>
      <c r="H313" s="25"/>
      <c r="I313" s="18"/>
      <c r="J313" s="17"/>
    </row>
    <row r="314" spans="1:10" x14ac:dyDescent="0.2">
      <c r="A314" s="32" t="s">
        <v>99</v>
      </c>
      <c r="B314" s="41"/>
      <c r="C314" s="42">
        <f>C313+C310</f>
        <v>100</v>
      </c>
      <c r="D314" s="42">
        <f>D313+D310</f>
        <v>71.700885249730931</v>
      </c>
      <c r="E314" s="36"/>
      <c r="G314" s="17"/>
      <c r="H314" s="25"/>
      <c r="I314" s="18"/>
      <c r="J314" s="17"/>
    </row>
    <row r="315" spans="1:10" x14ac:dyDescent="0.2">
      <c r="A315" s="12"/>
      <c r="B315" s="13"/>
      <c r="C315" s="45" t="s">
        <v>100</v>
      </c>
      <c r="D315" s="59" t="s">
        <v>115</v>
      </c>
      <c r="E315" s="36"/>
      <c r="G315" s="17"/>
      <c r="H315" s="25"/>
      <c r="I315" s="18"/>
      <c r="J315" s="17"/>
    </row>
    <row r="316" spans="1:10" x14ac:dyDescent="0.2">
      <c r="A316" s="12"/>
      <c r="B316" s="13"/>
      <c r="C316" s="45"/>
      <c r="D316" s="59"/>
      <c r="E316" s="36"/>
      <c r="G316" s="17"/>
      <c r="H316" s="25"/>
      <c r="I316" s="18"/>
      <c r="J316" s="17"/>
    </row>
    <row r="317" spans="1:10" x14ac:dyDescent="0.2">
      <c r="A317" s="48"/>
      <c r="C317" s="50"/>
      <c r="D317" s="46"/>
      <c r="E317" s="36"/>
      <c r="G317" s="17"/>
      <c r="H317" s="25"/>
      <c r="I317" s="18"/>
      <c r="J317" s="17"/>
    </row>
    <row r="318" spans="1:10" ht="25.5" x14ac:dyDescent="0.2">
      <c r="A318" s="12"/>
      <c r="B318" s="13" t="s">
        <v>92</v>
      </c>
      <c r="C318" s="14" t="s">
        <v>133</v>
      </c>
      <c r="D318" s="14" t="s">
        <v>120</v>
      </c>
      <c r="E318" s="62" t="s">
        <v>145</v>
      </c>
      <c r="F318" s="15"/>
      <c r="G318" s="17"/>
      <c r="H318" s="14" t="s">
        <v>133</v>
      </c>
      <c r="I318" s="57" t="s">
        <v>120</v>
      </c>
      <c r="J318" s="57" t="s">
        <v>145</v>
      </c>
    </row>
    <row r="319" spans="1:10" x14ac:dyDescent="0.2">
      <c r="A319" s="19" t="s">
        <v>147</v>
      </c>
      <c r="B319" s="20">
        <v>17064</v>
      </c>
      <c r="C319" s="21"/>
      <c r="D319" s="21"/>
      <c r="E319" s="63"/>
      <c r="F319" s="24"/>
      <c r="G319" s="17"/>
      <c r="H319" s="25"/>
      <c r="I319" s="18"/>
      <c r="J319" s="17"/>
    </row>
    <row r="320" spans="1:10" x14ac:dyDescent="0.2">
      <c r="A320" s="26" t="s">
        <v>94</v>
      </c>
      <c r="B320" s="27"/>
      <c r="C320" s="28">
        <v>57.38</v>
      </c>
      <c r="D320" s="28">
        <v>70</v>
      </c>
      <c r="E320" s="64">
        <v>50.49</v>
      </c>
      <c r="F320" s="31"/>
      <c r="G320" s="17"/>
      <c r="H320" s="25"/>
      <c r="I320" s="18"/>
      <c r="J320" s="17"/>
    </row>
    <row r="321" spans="1:10" x14ac:dyDescent="0.2">
      <c r="A321" s="32" t="s">
        <v>95</v>
      </c>
      <c r="B321" s="33"/>
      <c r="C321" s="34">
        <v>11767.05</v>
      </c>
      <c r="D321" s="34">
        <v>17035.560000000001</v>
      </c>
      <c r="E321" s="65">
        <v>17028.45</v>
      </c>
      <c r="F321" s="44"/>
      <c r="G321" s="17" t="s">
        <v>105</v>
      </c>
      <c r="H321" s="25">
        <v>3.31</v>
      </c>
      <c r="I321" s="18">
        <v>4.7919999999999998</v>
      </c>
      <c r="J321" s="18">
        <v>4.79</v>
      </c>
    </row>
    <row r="322" spans="1:10" x14ac:dyDescent="0.2">
      <c r="A322" s="26" t="s">
        <v>97</v>
      </c>
      <c r="B322" s="58">
        <f>MAX(C322:E322)</f>
        <v>5296.9500000000007</v>
      </c>
      <c r="C322" s="28">
        <f>$B$319-C321</f>
        <v>5296.9500000000007</v>
      </c>
      <c r="D322" s="28">
        <f>$B$319-D321</f>
        <v>28.43999999999869</v>
      </c>
      <c r="E322" s="64">
        <f>$B$319-E321</f>
        <v>35.549999999999272</v>
      </c>
      <c r="F322" s="31"/>
      <c r="G322" s="17"/>
      <c r="H322" s="25"/>
      <c r="I322" s="18"/>
      <c r="J322" s="17"/>
    </row>
    <row r="323" spans="1:10" x14ac:dyDescent="0.2">
      <c r="A323" s="26" t="s">
        <v>98</v>
      </c>
      <c r="B323" s="37"/>
      <c r="C323" s="38">
        <f>POWER(C322/$B$322,0.8)*30</f>
        <v>30</v>
      </c>
      <c r="D323" s="38">
        <f>POWER(D322/$B$322,0.8)*30</f>
        <v>0.45818854735033765</v>
      </c>
      <c r="E323" s="66">
        <f>POWER(E322/$B$322,0.8)*30</f>
        <v>0.54773720329208764</v>
      </c>
      <c r="F323" s="39"/>
      <c r="G323" s="17"/>
      <c r="H323" s="25"/>
      <c r="I323" s="18"/>
      <c r="J323" s="17"/>
    </row>
    <row r="324" spans="1:10" x14ac:dyDescent="0.2">
      <c r="A324" s="32" t="s">
        <v>99</v>
      </c>
      <c r="B324" s="41"/>
      <c r="C324" s="42">
        <f>C323+C320</f>
        <v>87.38</v>
      </c>
      <c r="D324" s="42">
        <f>D323+D320</f>
        <v>70.458188547350332</v>
      </c>
      <c r="E324" s="67">
        <f>E323+E320</f>
        <v>51.037737203292089</v>
      </c>
      <c r="F324" s="44"/>
      <c r="G324" s="17"/>
      <c r="H324" s="25"/>
      <c r="I324" s="18"/>
      <c r="J324" s="17"/>
    </row>
    <row r="325" spans="1:10" x14ac:dyDescent="0.2">
      <c r="A325" s="12"/>
      <c r="B325" s="13"/>
      <c r="C325" s="45" t="s">
        <v>100</v>
      </c>
      <c r="D325" s="59" t="s">
        <v>115</v>
      </c>
      <c r="E325" s="68" t="s">
        <v>148</v>
      </c>
      <c r="F325" s="69"/>
      <c r="G325" s="17"/>
      <c r="H325" s="25"/>
      <c r="I325" s="18"/>
      <c r="J325" s="17"/>
    </row>
    <row r="326" spans="1:10" x14ac:dyDescent="0.2">
      <c r="A326" s="12"/>
      <c r="B326" s="13"/>
      <c r="C326" s="45" t="s">
        <v>149</v>
      </c>
      <c r="D326" s="59"/>
      <c r="E326" s="70"/>
      <c r="G326" s="17"/>
      <c r="H326" s="25"/>
      <c r="I326" s="18"/>
      <c r="J326" s="17"/>
    </row>
    <row r="327" spans="1:10" x14ac:dyDescent="0.2">
      <c r="A327" s="48"/>
      <c r="E327" s="36"/>
      <c r="G327" s="17"/>
      <c r="H327" s="25"/>
      <c r="I327" s="18"/>
      <c r="J327" s="17"/>
    </row>
    <row r="328" spans="1:10" ht="25.5" x14ac:dyDescent="0.2">
      <c r="A328" s="12"/>
      <c r="B328" s="13" t="s">
        <v>92</v>
      </c>
      <c r="C328" s="14" t="s">
        <v>111</v>
      </c>
      <c r="D328" s="14" t="s">
        <v>133</v>
      </c>
      <c r="E328" s="62" t="s">
        <v>120</v>
      </c>
      <c r="F328" s="15"/>
      <c r="G328" s="17"/>
      <c r="H328" s="14" t="s">
        <v>111</v>
      </c>
      <c r="I328" s="57" t="s">
        <v>133</v>
      </c>
      <c r="J328" s="57" t="s">
        <v>120</v>
      </c>
    </row>
    <row r="329" spans="1:10" x14ac:dyDescent="0.2">
      <c r="A329" s="19" t="s">
        <v>150</v>
      </c>
      <c r="B329" s="20">
        <v>64650</v>
      </c>
      <c r="C329" s="21"/>
      <c r="D329" s="21"/>
      <c r="E329" s="63"/>
      <c r="F329" s="24"/>
      <c r="G329" s="17"/>
      <c r="H329" s="25"/>
      <c r="I329" s="18"/>
      <c r="J329" s="17"/>
    </row>
    <row r="330" spans="1:10" x14ac:dyDescent="0.2">
      <c r="A330" s="26" t="s">
        <v>94</v>
      </c>
      <c r="B330" s="27"/>
      <c r="C330" s="28">
        <v>67.36</v>
      </c>
      <c r="D330" s="28">
        <v>70</v>
      </c>
      <c r="E330" s="64">
        <v>58.11</v>
      </c>
      <c r="F330" s="31"/>
      <c r="G330" s="17"/>
      <c r="H330" s="25"/>
      <c r="I330" s="18"/>
      <c r="J330" s="17"/>
    </row>
    <row r="331" spans="1:10" x14ac:dyDescent="0.2">
      <c r="A331" s="32" t="s">
        <v>95</v>
      </c>
      <c r="B331" s="33"/>
      <c r="C331" s="34">
        <v>19395</v>
      </c>
      <c r="D331" s="34">
        <v>6443.45</v>
      </c>
      <c r="E331" s="65">
        <v>10473.299999999999</v>
      </c>
      <c r="F331" s="44"/>
      <c r="G331" s="17" t="s">
        <v>105</v>
      </c>
      <c r="H331" s="25">
        <v>9</v>
      </c>
      <c r="I331" s="18">
        <v>2.99</v>
      </c>
      <c r="J331" s="18">
        <v>4.8600000000000003</v>
      </c>
    </row>
    <row r="332" spans="1:10" x14ac:dyDescent="0.2">
      <c r="A332" s="26" t="s">
        <v>97</v>
      </c>
      <c r="B332" s="58">
        <f>MAX(C332:E332)</f>
        <v>58206.55</v>
      </c>
      <c r="C332" s="28">
        <f>$B$329-C331</f>
        <v>45255</v>
      </c>
      <c r="D332" s="28">
        <f>$B$329-D331</f>
        <v>58206.55</v>
      </c>
      <c r="E332" s="64">
        <f>$B$329-E331</f>
        <v>54176.7</v>
      </c>
      <c r="F332" s="31"/>
      <c r="G332" s="17"/>
      <c r="H332" s="25"/>
      <c r="I332" s="18"/>
      <c r="J332" s="17"/>
    </row>
    <row r="333" spans="1:10" x14ac:dyDescent="0.2">
      <c r="A333" s="26" t="s">
        <v>98</v>
      </c>
      <c r="B333" s="37"/>
      <c r="C333" s="38">
        <f>POWER(C332/$B$332,0.8)*30</f>
        <v>24.528840723082602</v>
      </c>
      <c r="D333" s="38">
        <f>POWER(D332/$B$332,0.8)*30</f>
        <v>30</v>
      </c>
      <c r="E333" s="66">
        <f>POWER(E332/$B$332,0.8)*30</f>
        <v>28.326558003789291</v>
      </c>
      <c r="F333" s="39"/>
      <c r="G333" s="17"/>
      <c r="H333" s="25"/>
      <c r="I333" s="18"/>
      <c r="J333" s="17"/>
    </row>
    <row r="334" spans="1:10" x14ac:dyDescent="0.2">
      <c r="A334" s="32" t="s">
        <v>99</v>
      </c>
      <c r="B334" s="41"/>
      <c r="C334" s="42">
        <f>C333+C330</f>
        <v>91.888840723082609</v>
      </c>
      <c r="D334" s="42">
        <f>D333+D330</f>
        <v>100</v>
      </c>
      <c r="E334" s="67">
        <f>E333+E330</f>
        <v>86.436558003789287</v>
      </c>
      <c r="F334" s="44"/>
      <c r="G334" s="17"/>
      <c r="H334" s="25"/>
      <c r="I334" s="18"/>
      <c r="J334" s="17"/>
    </row>
    <row r="335" spans="1:10" x14ac:dyDescent="0.2">
      <c r="A335" s="12"/>
      <c r="B335" s="13"/>
      <c r="C335" s="45" t="s">
        <v>115</v>
      </c>
      <c r="D335" s="59" t="s">
        <v>100</v>
      </c>
      <c r="E335" s="71" t="s">
        <v>148</v>
      </c>
      <c r="G335" s="17"/>
      <c r="H335" s="25"/>
      <c r="I335" s="18"/>
      <c r="J335" s="17"/>
    </row>
    <row r="336" spans="1:10" x14ac:dyDescent="0.2">
      <c r="A336" s="12"/>
      <c r="B336" s="13"/>
      <c r="C336" s="59" t="s">
        <v>149</v>
      </c>
      <c r="D336" s="59" t="s">
        <v>149</v>
      </c>
      <c r="E336" s="68" t="s">
        <v>149</v>
      </c>
      <c r="G336" s="17"/>
      <c r="H336" s="25"/>
      <c r="I336" s="18"/>
      <c r="J336" s="17"/>
    </row>
    <row r="337" spans="1:10" x14ac:dyDescent="0.2">
      <c r="A337" s="48"/>
      <c r="C337" s="50"/>
      <c r="D337" s="46"/>
      <c r="E337" s="36"/>
      <c r="G337" s="17"/>
      <c r="H337" s="25"/>
      <c r="I337" s="18"/>
      <c r="J337" s="17"/>
    </row>
    <row r="338" spans="1:10" x14ac:dyDescent="0.2">
      <c r="A338" s="12"/>
      <c r="B338" s="13" t="s">
        <v>92</v>
      </c>
      <c r="C338" s="14" t="s">
        <v>133</v>
      </c>
      <c r="D338" s="46"/>
      <c r="E338" s="36"/>
      <c r="G338" s="17"/>
      <c r="H338" s="14" t="s">
        <v>133</v>
      </c>
      <c r="I338" s="18"/>
      <c r="J338" s="17"/>
    </row>
    <row r="339" spans="1:10" x14ac:dyDescent="0.2">
      <c r="A339" s="19" t="s">
        <v>151</v>
      </c>
      <c r="B339" s="20">
        <v>5973</v>
      </c>
      <c r="C339" s="21"/>
      <c r="D339" s="46"/>
      <c r="E339" s="36"/>
      <c r="G339" s="17"/>
      <c r="H339" s="25"/>
      <c r="I339" s="18"/>
      <c r="J339" s="17"/>
    </row>
    <row r="340" spans="1:10" x14ac:dyDescent="0.2">
      <c r="A340" s="26" t="s">
        <v>94</v>
      </c>
      <c r="B340" s="27"/>
      <c r="C340" s="28">
        <v>70</v>
      </c>
      <c r="D340" s="46"/>
      <c r="E340" s="36"/>
      <c r="G340" s="17"/>
      <c r="H340" s="25"/>
      <c r="I340" s="18"/>
      <c r="J340" s="17"/>
    </row>
    <row r="341" spans="1:10" x14ac:dyDescent="0.2">
      <c r="A341" s="32" t="s">
        <v>95</v>
      </c>
      <c r="B341" s="33"/>
      <c r="C341" s="34">
        <v>5430</v>
      </c>
      <c r="D341" s="46"/>
      <c r="E341" s="36"/>
      <c r="G341" s="17" t="s">
        <v>96</v>
      </c>
      <c r="H341" s="25">
        <v>0.3</v>
      </c>
      <c r="I341" s="18"/>
      <c r="J341" s="17"/>
    </row>
    <row r="342" spans="1:10" x14ac:dyDescent="0.2">
      <c r="A342" s="26" t="s">
        <v>97</v>
      </c>
      <c r="B342" s="37">
        <f>MAX(C342:C342)</f>
        <v>543</v>
      </c>
      <c r="C342" s="28">
        <f>$B$339-C341</f>
        <v>543</v>
      </c>
      <c r="D342" s="46"/>
      <c r="E342" s="36"/>
      <c r="G342" s="17"/>
      <c r="H342" s="25"/>
      <c r="I342" s="18"/>
      <c r="J342" s="17"/>
    </row>
    <row r="343" spans="1:10" x14ac:dyDescent="0.2">
      <c r="A343" s="26" t="s">
        <v>98</v>
      </c>
      <c r="B343" s="37"/>
      <c r="C343" s="38">
        <f>POWER(C342/$B$342,0.8)*30</f>
        <v>30</v>
      </c>
      <c r="D343" s="46"/>
      <c r="E343" s="36"/>
      <c r="G343" s="17"/>
      <c r="H343" s="25"/>
      <c r="I343" s="18"/>
      <c r="J343" s="17"/>
    </row>
    <row r="344" spans="1:10" x14ac:dyDescent="0.2">
      <c r="A344" s="32" t="s">
        <v>99</v>
      </c>
      <c r="B344" s="41"/>
      <c r="C344" s="42">
        <f>C343+C340</f>
        <v>100</v>
      </c>
      <c r="D344" s="46"/>
      <c r="E344" s="36"/>
      <c r="G344" s="17"/>
      <c r="H344" s="25"/>
      <c r="I344" s="18"/>
      <c r="J344" s="17"/>
    </row>
    <row r="345" spans="1:10" x14ac:dyDescent="0.2">
      <c r="A345" s="12"/>
      <c r="B345" s="13"/>
      <c r="C345" s="45" t="s">
        <v>100</v>
      </c>
      <c r="D345" s="46"/>
      <c r="E345" s="36"/>
      <c r="G345" s="17"/>
      <c r="H345" s="25"/>
      <c r="I345" s="18"/>
      <c r="J345" s="17"/>
    </row>
    <row r="346" spans="1:10" x14ac:dyDescent="0.2">
      <c r="A346" s="12"/>
      <c r="B346" s="13"/>
      <c r="C346" s="45"/>
      <c r="D346" s="46"/>
      <c r="E346" s="36"/>
      <c r="G346" s="17"/>
      <c r="H346" s="25"/>
      <c r="I346" s="18"/>
      <c r="J346" s="17"/>
    </row>
    <row r="347" spans="1:10" ht="13.5" thickBot="1" x14ac:dyDescent="0.25">
      <c r="A347" s="48"/>
      <c r="E347" s="36"/>
      <c r="G347" s="17"/>
      <c r="H347" s="25"/>
      <c r="I347" s="18"/>
      <c r="J347" s="17"/>
    </row>
    <row r="348" spans="1:10" ht="13.5" thickBot="1" x14ac:dyDescent="0.25">
      <c r="A348" s="55" t="s">
        <v>152</v>
      </c>
      <c r="B348" s="56" t="s">
        <v>107</v>
      </c>
      <c r="E348" s="36"/>
      <c r="G348" s="17"/>
      <c r="H348" s="25"/>
      <c r="I348" s="18"/>
      <c r="J348" s="17"/>
    </row>
    <row r="349" spans="1:10" ht="13.5" thickBot="1" x14ac:dyDescent="0.25">
      <c r="A349" s="48"/>
      <c r="E349" s="36"/>
      <c r="G349" s="17"/>
      <c r="H349" s="25"/>
      <c r="I349" s="18"/>
      <c r="J349" s="17"/>
    </row>
    <row r="350" spans="1:10" ht="13.5" thickBot="1" x14ac:dyDescent="0.25">
      <c r="A350" s="55" t="s">
        <v>153</v>
      </c>
      <c r="B350" s="56" t="s">
        <v>107</v>
      </c>
      <c r="E350" s="36"/>
      <c r="G350" s="17"/>
      <c r="H350" s="25"/>
      <c r="I350" s="18"/>
      <c r="J350" s="17"/>
    </row>
    <row r="351" spans="1:10" x14ac:dyDescent="0.2">
      <c r="A351" s="60"/>
      <c r="B351" s="61"/>
      <c r="E351" s="36"/>
      <c r="G351" s="17"/>
      <c r="H351" s="25"/>
      <c r="I351" s="18"/>
      <c r="J351" s="17"/>
    </row>
    <row r="352" spans="1:10" x14ac:dyDescent="0.2">
      <c r="A352" s="12"/>
      <c r="B352" s="13" t="s">
        <v>92</v>
      </c>
      <c r="C352" s="14" t="s">
        <v>154</v>
      </c>
      <c r="E352" s="36"/>
      <c r="G352" s="17"/>
      <c r="H352" s="14" t="s">
        <v>154</v>
      </c>
      <c r="I352" s="18"/>
      <c r="J352" s="17"/>
    </row>
    <row r="353" spans="1:10" x14ac:dyDescent="0.2">
      <c r="A353" s="19" t="s">
        <v>155</v>
      </c>
      <c r="B353" s="20">
        <v>15955</v>
      </c>
      <c r="C353" s="21"/>
      <c r="E353" s="36"/>
      <c r="G353" s="17"/>
      <c r="H353" s="25"/>
      <c r="I353" s="18"/>
      <c r="J353" s="17"/>
    </row>
    <row r="354" spans="1:10" x14ac:dyDescent="0.2">
      <c r="A354" s="26" t="s">
        <v>94</v>
      </c>
      <c r="B354" s="27"/>
      <c r="C354" s="28">
        <v>70</v>
      </c>
      <c r="E354" s="36"/>
      <c r="G354" s="17"/>
      <c r="H354" s="25"/>
      <c r="I354" s="18"/>
      <c r="J354" s="17"/>
    </row>
    <row r="355" spans="1:10" x14ac:dyDescent="0.2">
      <c r="A355" s="32" t="s">
        <v>95</v>
      </c>
      <c r="B355" s="33"/>
      <c r="C355" s="34">
        <v>12700.18</v>
      </c>
      <c r="E355" s="36"/>
      <c r="G355" s="17" t="s">
        <v>96</v>
      </c>
      <c r="H355" s="25">
        <v>3.9800000000000002E-2</v>
      </c>
      <c r="I355" s="18"/>
      <c r="J355" s="17"/>
    </row>
    <row r="356" spans="1:10" x14ac:dyDescent="0.2">
      <c r="A356" s="26" t="s">
        <v>97</v>
      </c>
      <c r="B356" s="37">
        <f>MAX(C356:C356)</f>
        <v>3254.8199999999997</v>
      </c>
      <c r="C356" s="28">
        <f>$B$353-C355</f>
        <v>3254.8199999999997</v>
      </c>
      <c r="E356" s="36"/>
      <c r="G356" s="17"/>
      <c r="H356" s="25"/>
      <c r="I356" s="18"/>
      <c r="J356" s="17"/>
    </row>
    <row r="357" spans="1:10" x14ac:dyDescent="0.2">
      <c r="A357" s="26" t="s">
        <v>98</v>
      </c>
      <c r="B357" s="37"/>
      <c r="C357" s="38">
        <f>POWER(C356/$B$356,0.8)*30</f>
        <v>30</v>
      </c>
      <c r="E357" s="36"/>
      <c r="G357" s="17"/>
      <c r="H357" s="25"/>
      <c r="I357" s="18"/>
      <c r="J357" s="17"/>
    </row>
    <row r="358" spans="1:10" x14ac:dyDescent="0.2">
      <c r="A358" s="32" t="s">
        <v>99</v>
      </c>
      <c r="B358" s="41"/>
      <c r="C358" s="42">
        <f>C357+C354</f>
        <v>100</v>
      </c>
      <c r="E358" s="36"/>
      <c r="G358" s="17"/>
      <c r="H358" s="25"/>
      <c r="I358" s="18"/>
      <c r="J358" s="17"/>
    </row>
    <row r="359" spans="1:10" x14ac:dyDescent="0.2">
      <c r="A359" s="12"/>
      <c r="B359" s="13"/>
      <c r="C359" s="45" t="s">
        <v>100</v>
      </c>
      <c r="E359" s="36"/>
      <c r="G359" s="17"/>
      <c r="H359" s="25"/>
      <c r="I359" s="18"/>
      <c r="J359" s="17"/>
    </row>
    <row r="360" spans="1:10" x14ac:dyDescent="0.2">
      <c r="A360" s="12"/>
      <c r="B360" s="13"/>
      <c r="C360" s="45"/>
      <c r="E360" s="36"/>
      <c r="G360" s="17"/>
      <c r="H360" s="25"/>
      <c r="I360" s="18"/>
      <c r="J360" s="17"/>
    </row>
    <row r="361" spans="1:10" ht="13.5" thickBot="1" x14ac:dyDescent="0.25">
      <c r="A361" s="48"/>
      <c r="E361" s="36"/>
      <c r="G361" s="17"/>
      <c r="H361" s="25"/>
      <c r="I361" s="18"/>
      <c r="J361" s="17"/>
    </row>
    <row r="362" spans="1:10" ht="13.5" thickBot="1" x14ac:dyDescent="0.25">
      <c r="A362" s="55" t="s">
        <v>156</v>
      </c>
      <c r="B362" s="56" t="s">
        <v>107</v>
      </c>
      <c r="E362" s="36"/>
      <c r="G362" s="17"/>
      <c r="H362" s="25"/>
      <c r="I362" s="18"/>
      <c r="J362" s="17"/>
    </row>
    <row r="363" spans="1:10" x14ac:dyDescent="0.2">
      <c r="A363" s="60"/>
      <c r="B363" s="61"/>
      <c r="E363" s="36"/>
      <c r="G363" s="17"/>
      <c r="H363" s="25"/>
      <c r="I363" s="18"/>
      <c r="J363" s="17"/>
    </row>
    <row r="364" spans="1:10" x14ac:dyDescent="0.2">
      <c r="A364" s="12"/>
      <c r="B364" s="13" t="s">
        <v>92</v>
      </c>
      <c r="C364" s="14" t="s">
        <v>111</v>
      </c>
      <c r="E364" s="36"/>
      <c r="G364" s="17"/>
      <c r="H364" s="14" t="s">
        <v>111</v>
      </c>
      <c r="I364" s="18"/>
      <c r="J364" s="17"/>
    </row>
    <row r="365" spans="1:10" x14ac:dyDescent="0.2">
      <c r="A365" s="19" t="s">
        <v>157</v>
      </c>
      <c r="B365" s="20">
        <v>224500</v>
      </c>
      <c r="C365" s="21"/>
      <c r="E365" s="36"/>
      <c r="G365" s="17"/>
      <c r="H365" s="25"/>
      <c r="I365" s="18"/>
      <c r="J365" s="17"/>
    </row>
    <row r="366" spans="1:10" x14ac:dyDescent="0.2">
      <c r="A366" s="26" t="s">
        <v>94</v>
      </c>
      <c r="B366" s="27"/>
      <c r="C366" s="28">
        <v>70</v>
      </c>
      <c r="E366" s="36"/>
      <c r="G366" s="17"/>
      <c r="H366" s="25"/>
      <c r="I366" s="18"/>
      <c r="J366" s="17"/>
    </row>
    <row r="367" spans="1:10" x14ac:dyDescent="0.2">
      <c r="A367" s="32" t="s">
        <v>95</v>
      </c>
      <c r="B367" s="33"/>
      <c r="C367" s="34">
        <v>224500</v>
      </c>
      <c r="E367" s="36"/>
      <c r="G367" s="17" t="s">
        <v>96</v>
      </c>
      <c r="H367" s="25">
        <v>0.2</v>
      </c>
      <c r="I367" s="18"/>
      <c r="J367" s="17"/>
    </row>
    <row r="368" spans="1:10" x14ac:dyDescent="0.2">
      <c r="A368" s="26" t="s">
        <v>97</v>
      </c>
      <c r="B368" s="37">
        <f>MAX(C368:C368)</f>
        <v>0</v>
      </c>
      <c r="C368" s="28">
        <f>$B$365-C367</f>
        <v>0</v>
      </c>
      <c r="E368" s="36"/>
      <c r="G368" s="17"/>
      <c r="H368" s="25"/>
      <c r="I368" s="18"/>
      <c r="J368" s="17"/>
    </row>
    <row r="369" spans="1:10" x14ac:dyDescent="0.2">
      <c r="A369" s="26" t="s">
        <v>98</v>
      </c>
      <c r="B369" s="37"/>
      <c r="C369" s="38">
        <v>0</v>
      </c>
      <c r="E369" s="36"/>
      <c r="G369" s="17"/>
      <c r="H369" s="25"/>
      <c r="I369" s="18"/>
      <c r="J369" s="17"/>
    </row>
    <row r="370" spans="1:10" x14ac:dyDescent="0.2">
      <c r="A370" s="32" t="s">
        <v>99</v>
      </c>
      <c r="B370" s="41"/>
      <c r="C370" s="42">
        <f>C369+C366</f>
        <v>70</v>
      </c>
      <c r="E370" s="36"/>
      <c r="G370" s="17"/>
      <c r="H370" s="25"/>
      <c r="I370" s="18"/>
      <c r="J370" s="17"/>
    </row>
    <row r="371" spans="1:10" x14ac:dyDescent="0.2">
      <c r="A371" s="12"/>
      <c r="B371" s="13"/>
      <c r="C371" s="45" t="s">
        <v>100</v>
      </c>
      <c r="E371" s="36"/>
      <c r="G371" s="17"/>
      <c r="H371" s="25"/>
      <c r="I371" s="18"/>
      <c r="J371" s="17"/>
    </row>
    <row r="372" spans="1:10" x14ac:dyDescent="0.2">
      <c r="A372" s="12"/>
      <c r="B372" s="13"/>
      <c r="C372" s="45"/>
      <c r="E372" s="36"/>
      <c r="G372" s="17"/>
      <c r="H372" s="25"/>
      <c r="I372" s="18"/>
      <c r="J372" s="17"/>
    </row>
    <row r="373" spans="1:10" x14ac:dyDescent="0.2">
      <c r="A373" s="48"/>
      <c r="E373" s="36"/>
      <c r="G373" s="17"/>
      <c r="H373" s="14" t="s">
        <v>111</v>
      </c>
      <c r="I373" s="57" t="s">
        <v>145</v>
      </c>
      <c r="J373" s="17"/>
    </row>
    <row r="374" spans="1:10" x14ac:dyDescent="0.2">
      <c r="A374" s="12"/>
      <c r="B374" s="13" t="s">
        <v>92</v>
      </c>
      <c r="C374" s="14" t="s">
        <v>111</v>
      </c>
      <c r="D374" s="14" t="s">
        <v>145</v>
      </c>
      <c r="E374" s="36"/>
      <c r="G374" s="17"/>
      <c r="H374" s="25"/>
      <c r="I374" s="18"/>
      <c r="J374" s="17"/>
    </row>
    <row r="375" spans="1:10" x14ac:dyDescent="0.2">
      <c r="A375" s="19" t="s">
        <v>158</v>
      </c>
      <c r="B375" s="20">
        <v>124753.2</v>
      </c>
      <c r="C375" s="21"/>
      <c r="D375" s="21"/>
      <c r="E375" s="36"/>
      <c r="G375" s="17"/>
      <c r="H375" s="25"/>
      <c r="I375" s="18"/>
      <c r="J375" s="17"/>
    </row>
    <row r="376" spans="1:10" x14ac:dyDescent="0.2">
      <c r="A376" s="26" t="s">
        <v>94</v>
      </c>
      <c r="B376" s="27"/>
      <c r="C376" s="28">
        <v>70</v>
      </c>
      <c r="D376" s="28">
        <v>70</v>
      </c>
      <c r="E376" s="36"/>
      <c r="G376" s="17"/>
      <c r="H376" s="25"/>
      <c r="I376" s="18"/>
      <c r="J376" s="17"/>
    </row>
    <row r="377" spans="1:10" x14ac:dyDescent="0.2">
      <c r="A377" s="32" t="s">
        <v>95</v>
      </c>
      <c r="B377" s="33"/>
      <c r="C377" s="34">
        <v>124462.39999999999</v>
      </c>
      <c r="D377" s="34">
        <v>83314.2</v>
      </c>
      <c r="E377" s="36"/>
      <c r="G377" s="17" t="s">
        <v>96</v>
      </c>
      <c r="H377" s="25">
        <v>8.56</v>
      </c>
      <c r="I377" s="18">
        <v>5.73</v>
      </c>
      <c r="J377" s="17"/>
    </row>
    <row r="378" spans="1:10" x14ac:dyDescent="0.2">
      <c r="A378" s="26" t="s">
        <v>97</v>
      </c>
      <c r="B378" s="58">
        <f>MAX(C378:D378)</f>
        <v>41439</v>
      </c>
      <c r="C378" s="28">
        <f>$B$375-C377</f>
        <v>290.80000000000291</v>
      </c>
      <c r="D378" s="28">
        <f>$B$375-D377</f>
        <v>41439</v>
      </c>
      <c r="E378" s="36"/>
      <c r="G378" s="17"/>
      <c r="H378" s="25"/>
      <c r="I378" s="18"/>
      <c r="J378" s="17"/>
    </row>
    <row r="379" spans="1:10" x14ac:dyDescent="0.2">
      <c r="A379" s="26" t="s">
        <v>98</v>
      </c>
      <c r="B379" s="37"/>
      <c r="C379" s="38">
        <f>POWER(C378/$B$378,0.8)*30</f>
        <v>0.56763525790472746</v>
      </c>
      <c r="D379" s="38">
        <f>POWER(D378/$B$378,0.8)*30</f>
        <v>30</v>
      </c>
      <c r="E379" s="36"/>
      <c r="G379" s="17"/>
      <c r="H379" s="25"/>
      <c r="I379" s="18"/>
      <c r="J379" s="17"/>
    </row>
    <row r="380" spans="1:10" x14ac:dyDescent="0.2">
      <c r="A380" s="32" t="s">
        <v>99</v>
      </c>
      <c r="B380" s="41"/>
      <c r="C380" s="42">
        <f>C379+C376</f>
        <v>70.567635257904726</v>
      </c>
      <c r="D380" s="42">
        <f>D379+D376</f>
        <v>100</v>
      </c>
      <c r="E380" s="36"/>
      <c r="G380" s="17"/>
      <c r="H380" s="25"/>
      <c r="I380" s="18"/>
      <c r="J380" s="17"/>
    </row>
    <row r="381" spans="1:10" x14ac:dyDescent="0.2">
      <c r="A381" s="12"/>
      <c r="B381" s="13"/>
      <c r="C381" s="45" t="s">
        <v>115</v>
      </c>
      <c r="D381" s="59" t="s">
        <v>100</v>
      </c>
      <c r="E381" s="36"/>
      <c r="G381" s="17"/>
      <c r="H381" s="25"/>
      <c r="I381" s="18"/>
      <c r="J381" s="17"/>
    </row>
    <row r="382" spans="1:10" x14ac:dyDescent="0.2">
      <c r="A382" s="12"/>
      <c r="B382" s="13"/>
      <c r="C382" s="45"/>
      <c r="D382" s="59"/>
      <c r="E382" s="36"/>
      <c r="G382" s="17"/>
      <c r="H382" s="25"/>
      <c r="I382" s="18"/>
      <c r="J382" s="17"/>
    </row>
    <row r="383" spans="1:10" x14ac:dyDescent="0.2">
      <c r="A383" s="48"/>
      <c r="E383" s="36"/>
      <c r="G383" s="17"/>
      <c r="H383" s="25"/>
      <c r="I383" s="18"/>
      <c r="J383" s="17"/>
    </row>
    <row r="384" spans="1:10" x14ac:dyDescent="0.2">
      <c r="A384" s="12"/>
      <c r="B384" s="13" t="s">
        <v>92</v>
      </c>
      <c r="C384" s="14" t="s">
        <v>123</v>
      </c>
      <c r="E384" s="36"/>
      <c r="G384" s="17"/>
      <c r="H384" s="14" t="s">
        <v>123</v>
      </c>
      <c r="I384" s="18"/>
      <c r="J384" s="17"/>
    </row>
    <row r="385" spans="1:10" x14ac:dyDescent="0.2">
      <c r="A385" s="19" t="s">
        <v>159</v>
      </c>
      <c r="B385" s="20">
        <v>9792.9</v>
      </c>
      <c r="C385" s="21"/>
      <c r="E385" s="36"/>
      <c r="G385" s="17"/>
      <c r="H385" s="25"/>
      <c r="I385" s="18"/>
      <c r="J385" s="17"/>
    </row>
    <row r="386" spans="1:10" x14ac:dyDescent="0.2">
      <c r="A386" s="26" t="s">
        <v>94</v>
      </c>
      <c r="B386" s="27"/>
      <c r="C386" s="28">
        <v>70</v>
      </c>
      <c r="E386" s="36"/>
      <c r="G386" s="17"/>
      <c r="H386" s="25"/>
      <c r="I386" s="18"/>
      <c r="J386" s="17"/>
    </row>
    <row r="387" spans="1:10" x14ac:dyDescent="0.2">
      <c r="A387" s="32" t="s">
        <v>95</v>
      </c>
      <c r="B387" s="33"/>
      <c r="C387" s="34">
        <v>896</v>
      </c>
      <c r="E387" s="36"/>
      <c r="G387" s="17" t="s">
        <v>96</v>
      </c>
      <c r="H387" s="25">
        <v>0.87</v>
      </c>
      <c r="I387" s="18"/>
      <c r="J387" s="17"/>
    </row>
    <row r="388" spans="1:10" x14ac:dyDescent="0.2">
      <c r="A388" s="26" t="s">
        <v>97</v>
      </c>
      <c r="B388" s="37">
        <f>MAX(C388:C388)</f>
        <v>8896.9</v>
      </c>
      <c r="C388" s="28">
        <f>$B$385-C387</f>
        <v>8896.9</v>
      </c>
      <c r="E388" s="36"/>
      <c r="G388" s="17"/>
      <c r="H388" s="25"/>
      <c r="I388" s="18"/>
      <c r="J388" s="17"/>
    </row>
    <row r="389" spans="1:10" x14ac:dyDescent="0.2">
      <c r="A389" s="26" t="s">
        <v>98</v>
      </c>
      <c r="B389" s="37"/>
      <c r="C389" s="38">
        <f>POWER(C388/$B$388,0.8)*30</f>
        <v>30</v>
      </c>
      <c r="E389" s="36"/>
      <c r="G389" s="17"/>
      <c r="H389" s="25"/>
      <c r="I389" s="18"/>
      <c r="J389" s="17"/>
    </row>
    <row r="390" spans="1:10" x14ac:dyDescent="0.2">
      <c r="A390" s="32" t="s">
        <v>99</v>
      </c>
      <c r="B390" s="41"/>
      <c r="C390" s="42">
        <f>C389+C386</f>
        <v>100</v>
      </c>
      <c r="E390" s="36"/>
      <c r="G390" s="17"/>
      <c r="H390" s="25"/>
      <c r="I390" s="18"/>
      <c r="J390" s="17"/>
    </row>
    <row r="391" spans="1:10" x14ac:dyDescent="0.2">
      <c r="A391" s="12"/>
      <c r="B391" s="13"/>
      <c r="C391" s="45" t="s">
        <v>100</v>
      </c>
      <c r="E391" s="36"/>
      <c r="G391" s="17"/>
      <c r="H391" s="25"/>
      <c r="I391" s="18"/>
      <c r="J391" s="17"/>
    </row>
    <row r="392" spans="1:10" x14ac:dyDescent="0.2">
      <c r="A392" s="12"/>
      <c r="B392" s="13"/>
      <c r="C392" s="45"/>
      <c r="E392" s="36"/>
      <c r="G392" s="17"/>
      <c r="H392" s="25"/>
      <c r="I392" s="18"/>
      <c r="J392" s="17"/>
    </row>
    <row r="393" spans="1:10" x14ac:dyDescent="0.2">
      <c r="A393" s="48"/>
      <c r="E393" s="36"/>
      <c r="G393" s="17"/>
      <c r="H393" s="25"/>
      <c r="I393" s="18"/>
      <c r="J393" s="17"/>
    </row>
    <row r="394" spans="1:10" ht="25.5" x14ac:dyDescent="0.2">
      <c r="A394" s="12"/>
      <c r="B394" s="13" t="s">
        <v>92</v>
      </c>
      <c r="C394" s="14" t="s">
        <v>123</v>
      </c>
      <c r="D394" s="14" t="s">
        <v>120</v>
      </c>
      <c r="E394" s="36"/>
      <c r="G394" s="17"/>
      <c r="H394" s="14" t="s">
        <v>123</v>
      </c>
      <c r="I394" s="57" t="s">
        <v>120</v>
      </c>
      <c r="J394" s="17"/>
    </row>
    <row r="395" spans="1:10" x14ac:dyDescent="0.2">
      <c r="A395" s="19" t="s">
        <v>160</v>
      </c>
      <c r="B395" s="20">
        <v>15300</v>
      </c>
      <c r="C395" s="21"/>
      <c r="D395" s="21"/>
      <c r="E395" s="36"/>
      <c r="G395" s="17"/>
      <c r="H395" s="25"/>
      <c r="I395" s="18"/>
      <c r="J395" s="17"/>
    </row>
    <row r="396" spans="1:10" x14ac:dyDescent="0.2">
      <c r="A396" s="26" t="s">
        <v>94</v>
      </c>
      <c r="B396" s="27"/>
      <c r="C396" s="28">
        <v>70</v>
      </c>
      <c r="D396" s="28">
        <v>67.08</v>
      </c>
      <c r="E396" s="36"/>
      <c r="G396" s="17"/>
      <c r="H396" s="25"/>
      <c r="I396" s="18"/>
      <c r="J396" s="17"/>
    </row>
    <row r="397" spans="1:10" x14ac:dyDescent="0.2">
      <c r="A397" s="32" t="s">
        <v>95</v>
      </c>
      <c r="B397" s="33"/>
      <c r="C397" s="34">
        <v>2937.6</v>
      </c>
      <c r="D397" s="34">
        <v>6120</v>
      </c>
      <c r="E397" s="36"/>
      <c r="G397" s="17" t="s">
        <v>96</v>
      </c>
      <c r="H397" s="25">
        <v>0.96</v>
      </c>
      <c r="I397" s="18">
        <v>2</v>
      </c>
      <c r="J397" s="17"/>
    </row>
    <row r="398" spans="1:10" x14ac:dyDescent="0.2">
      <c r="A398" s="26" t="s">
        <v>97</v>
      </c>
      <c r="B398" s="58">
        <f>MAX(C398:D398)</f>
        <v>12362.4</v>
      </c>
      <c r="C398" s="28">
        <f>$B$395-C397</f>
        <v>12362.4</v>
      </c>
      <c r="D398" s="28">
        <f>$B$395-D397</f>
        <v>9180</v>
      </c>
      <c r="E398" s="36"/>
      <c r="G398" s="17"/>
      <c r="H398" s="25"/>
      <c r="I398" s="18"/>
      <c r="J398" s="17"/>
    </row>
    <row r="399" spans="1:10" x14ac:dyDescent="0.2">
      <c r="A399" s="26" t="s">
        <v>98</v>
      </c>
      <c r="B399" s="37"/>
      <c r="C399" s="38">
        <f>POWER(C398/$B$398,0.8)*30</f>
        <v>30</v>
      </c>
      <c r="D399" s="38">
        <f>POWER(D398/$B$398,0.8)*30</f>
        <v>23.643576210067796</v>
      </c>
      <c r="E399" s="36"/>
      <c r="G399" s="17"/>
      <c r="H399" s="25"/>
      <c r="I399" s="18"/>
      <c r="J399" s="17"/>
    </row>
    <row r="400" spans="1:10" x14ac:dyDescent="0.2">
      <c r="A400" s="32" t="s">
        <v>99</v>
      </c>
      <c r="B400" s="41"/>
      <c r="C400" s="42">
        <f>C399+C396</f>
        <v>100</v>
      </c>
      <c r="D400" s="42">
        <f>D399+D396</f>
        <v>90.72357621006779</v>
      </c>
      <c r="E400" s="36"/>
      <c r="G400" s="17"/>
      <c r="H400" s="25"/>
      <c r="I400" s="18"/>
      <c r="J400" s="17"/>
    </row>
    <row r="401" spans="1:10" x14ac:dyDescent="0.2">
      <c r="A401" s="12"/>
      <c r="B401" s="13"/>
      <c r="C401" s="45" t="s">
        <v>100</v>
      </c>
      <c r="D401" s="59" t="s">
        <v>115</v>
      </c>
      <c r="E401" s="36"/>
      <c r="G401" s="17"/>
      <c r="H401" s="25"/>
      <c r="I401" s="18"/>
      <c r="J401" s="17"/>
    </row>
    <row r="402" spans="1:10" x14ac:dyDescent="0.2">
      <c r="A402" s="12"/>
      <c r="B402" s="13"/>
      <c r="C402" s="45"/>
      <c r="D402" s="59"/>
      <c r="E402" s="36"/>
      <c r="G402" s="17"/>
      <c r="H402" s="25"/>
      <c r="I402" s="18"/>
      <c r="J402" s="17"/>
    </row>
    <row r="403" spans="1:10" x14ac:dyDescent="0.2">
      <c r="A403" s="48"/>
      <c r="C403" s="50"/>
      <c r="D403" s="46"/>
      <c r="E403" s="36"/>
      <c r="G403" s="17"/>
      <c r="H403" s="25"/>
      <c r="I403" s="18"/>
      <c r="J403" s="17"/>
    </row>
    <row r="404" spans="1:10" ht="25.5" x14ac:dyDescent="0.2">
      <c r="A404" s="12"/>
      <c r="B404" s="13" t="s">
        <v>92</v>
      </c>
      <c r="C404" s="14" t="s">
        <v>123</v>
      </c>
      <c r="D404" s="14" t="s">
        <v>120</v>
      </c>
      <c r="E404" s="36"/>
      <c r="G404" s="17"/>
      <c r="H404" s="14" t="s">
        <v>123</v>
      </c>
      <c r="I404" s="57" t="s">
        <v>120</v>
      </c>
      <c r="J404" s="17"/>
    </row>
    <row r="405" spans="1:10" x14ac:dyDescent="0.2">
      <c r="A405" s="19" t="s">
        <v>161</v>
      </c>
      <c r="B405" s="20">
        <v>49888</v>
      </c>
      <c r="C405" s="21"/>
      <c r="D405" s="21"/>
      <c r="E405" s="36"/>
      <c r="G405" s="17"/>
      <c r="H405" s="25"/>
      <c r="I405" s="18"/>
      <c r="J405" s="17"/>
    </row>
    <row r="406" spans="1:10" x14ac:dyDescent="0.2">
      <c r="A406" s="26" t="s">
        <v>94</v>
      </c>
      <c r="B406" s="27"/>
      <c r="C406" s="28">
        <v>70</v>
      </c>
      <c r="D406" s="28">
        <v>59.63</v>
      </c>
      <c r="E406" s="36"/>
      <c r="G406" s="17"/>
      <c r="H406" s="25"/>
      <c r="I406" s="18"/>
      <c r="J406" s="17"/>
    </row>
    <row r="407" spans="1:10" x14ac:dyDescent="0.2">
      <c r="A407" s="32" t="s">
        <v>95</v>
      </c>
      <c r="B407" s="33"/>
      <c r="C407" s="34">
        <v>33830.300000000003</v>
      </c>
      <c r="D407" s="34">
        <v>46770</v>
      </c>
      <c r="E407" s="36"/>
      <c r="G407" s="17" t="s">
        <v>96</v>
      </c>
      <c r="H407" s="25">
        <v>0.217</v>
      </c>
      <c r="I407" s="18">
        <v>0.3</v>
      </c>
      <c r="J407" s="17"/>
    </row>
    <row r="408" spans="1:10" x14ac:dyDescent="0.2">
      <c r="A408" s="26" t="s">
        <v>97</v>
      </c>
      <c r="B408" s="58">
        <f>MAX(C408:D408)</f>
        <v>16057.699999999997</v>
      </c>
      <c r="C408" s="28">
        <f>$B$405-C407</f>
        <v>16057.699999999997</v>
      </c>
      <c r="D408" s="28">
        <f>$B$405-D407</f>
        <v>3118</v>
      </c>
      <c r="E408" s="36"/>
      <c r="G408" s="17"/>
      <c r="H408" s="25"/>
      <c r="I408" s="18"/>
      <c r="J408" s="17"/>
    </row>
    <row r="409" spans="1:10" x14ac:dyDescent="0.2">
      <c r="A409" s="26" t="s">
        <v>98</v>
      </c>
      <c r="B409" s="37"/>
      <c r="C409" s="38">
        <f>POWER(C408/$B$408,0.8)*30</f>
        <v>30</v>
      </c>
      <c r="D409" s="38">
        <f>POWER(D408/$B$408,0.8)*30</f>
        <v>8.0849152445206762</v>
      </c>
      <c r="E409" s="36"/>
      <c r="G409" s="17"/>
      <c r="H409" s="25"/>
      <c r="I409" s="18"/>
      <c r="J409" s="17"/>
    </row>
    <row r="410" spans="1:10" x14ac:dyDescent="0.2">
      <c r="A410" s="32" t="s">
        <v>99</v>
      </c>
      <c r="B410" s="41"/>
      <c r="C410" s="42">
        <f>C409+C406</f>
        <v>100</v>
      </c>
      <c r="D410" s="42">
        <f>D409+D406</f>
        <v>67.714915244520682</v>
      </c>
      <c r="E410" s="36"/>
      <c r="G410" s="17"/>
      <c r="H410" s="25"/>
      <c r="I410" s="18"/>
      <c r="J410" s="17"/>
    </row>
    <row r="411" spans="1:10" x14ac:dyDescent="0.2">
      <c r="A411" s="12"/>
      <c r="B411" s="13"/>
      <c r="C411" s="45" t="s">
        <v>100</v>
      </c>
      <c r="D411" s="59" t="s">
        <v>115</v>
      </c>
      <c r="E411" s="36"/>
      <c r="G411" s="17"/>
      <c r="H411" s="25"/>
      <c r="I411" s="18"/>
      <c r="J411" s="17"/>
    </row>
    <row r="412" spans="1:10" x14ac:dyDescent="0.2">
      <c r="A412" s="12"/>
      <c r="B412" s="13"/>
      <c r="C412" s="45"/>
      <c r="D412" s="59"/>
      <c r="E412" s="36"/>
      <c r="G412" s="17"/>
      <c r="H412" s="25"/>
      <c r="I412" s="18"/>
      <c r="J412" s="17"/>
    </row>
    <row r="413" spans="1:10" x14ac:dyDescent="0.2">
      <c r="A413" s="48"/>
      <c r="C413" s="50"/>
      <c r="D413" s="46"/>
      <c r="E413" s="36"/>
      <c r="G413" s="17"/>
      <c r="H413" s="25"/>
      <c r="I413" s="18"/>
      <c r="J413" s="17"/>
    </row>
    <row r="414" spans="1:10" x14ac:dyDescent="0.2">
      <c r="A414" s="12"/>
      <c r="B414" s="13" t="s">
        <v>92</v>
      </c>
      <c r="C414" s="14" t="s">
        <v>162</v>
      </c>
      <c r="D414" s="46"/>
      <c r="E414" s="36"/>
      <c r="G414" s="17"/>
      <c r="H414" s="14" t="s">
        <v>162</v>
      </c>
      <c r="I414" s="18"/>
      <c r="J414" s="17"/>
    </row>
    <row r="415" spans="1:10" x14ac:dyDescent="0.2">
      <c r="A415" s="19" t="s">
        <v>163</v>
      </c>
      <c r="B415" s="20">
        <v>51250</v>
      </c>
      <c r="C415" s="21"/>
      <c r="D415" s="46"/>
      <c r="E415" s="36"/>
      <c r="G415" s="17"/>
      <c r="H415" s="25"/>
      <c r="I415" s="18"/>
      <c r="J415" s="17"/>
    </row>
    <row r="416" spans="1:10" x14ac:dyDescent="0.2">
      <c r="A416" s="26" t="s">
        <v>94</v>
      </c>
      <c r="B416" s="27"/>
      <c r="C416" s="28">
        <v>70</v>
      </c>
      <c r="D416" s="46"/>
      <c r="E416" s="36"/>
      <c r="G416" s="17"/>
      <c r="H416" s="25"/>
      <c r="I416" s="18"/>
      <c r="J416" s="17"/>
    </row>
    <row r="417" spans="1:12" x14ac:dyDescent="0.2">
      <c r="A417" s="32" t="s">
        <v>95</v>
      </c>
      <c r="B417" s="33"/>
      <c r="C417" s="34">
        <v>51250</v>
      </c>
      <c r="D417" s="46"/>
      <c r="E417" s="36"/>
      <c r="G417" s="17" t="s">
        <v>96</v>
      </c>
      <c r="H417" s="25">
        <v>0.5</v>
      </c>
      <c r="I417" s="18"/>
      <c r="J417" s="17"/>
    </row>
    <row r="418" spans="1:12" x14ac:dyDescent="0.2">
      <c r="A418" s="26" t="s">
        <v>97</v>
      </c>
      <c r="B418" s="37">
        <f>MAX(C418:C418)</f>
        <v>0</v>
      </c>
      <c r="C418" s="28">
        <f>$B$415-C417</f>
        <v>0</v>
      </c>
      <c r="D418" s="46"/>
      <c r="E418" s="36"/>
      <c r="G418" s="17"/>
      <c r="H418" s="25"/>
      <c r="I418" s="18"/>
      <c r="J418" s="17"/>
    </row>
    <row r="419" spans="1:12" x14ac:dyDescent="0.2">
      <c r="A419" s="26" t="s">
        <v>98</v>
      </c>
      <c r="B419" s="37"/>
      <c r="C419" s="38">
        <v>0</v>
      </c>
      <c r="D419" s="46"/>
      <c r="E419" s="36"/>
      <c r="G419" s="17"/>
      <c r="H419" s="25"/>
      <c r="I419" s="18"/>
      <c r="J419" s="17"/>
    </row>
    <row r="420" spans="1:12" x14ac:dyDescent="0.2">
      <c r="A420" s="32" t="s">
        <v>99</v>
      </c>
      <c r="B420" s="41"/>
      <c r="C420" s="42">
        <f>C419+C416</f>
        <v>70</v>
      </c>
      <c r="D420" s="46"/>
      <c r="E420" s="36"/>
      <c r="G420" s="17"/>
      <c r="H420" s="25"/>
      <c r="I420" s="18"/>
      <c r="J420" s="17"/>
    </row>
    <row r="421" spans="1:12" x14ac:dyDescent="0.2">
      <c r="A421" s="12"/>
      <c r="B421" s="13"/>
      <c r="C421" s="45" t="s">
        <v>100</v>
      </c>
      <c r="D421" s="46"/>
      <c r="E421" s="36"/>
      <c r="G421" s="17"/>
      <c r="H421" s="25"/>
      <c r="I421" s="18"/>
      <c r="J421" s="17"/>
    </row>
    <row r="422" spans="1:12" x14ac:dyDescent="0.2">
      <c r="A422" s="12"/>
      <c r="B422" s="13"/>
      <c r="C422" s="45"/>
      <c r="D422" s="46"/>
      <c r="E422" s="36"/>
      <c r="G422" s="17"/>
      <c r="H422" s="25"/>
      <c r="I422" s="18"/>
      <c r="J422" s="17"/>
    </row>
    <row r="423" spans="1:12" ht="13.5" thickBot="1" x14ac:dyDescent="0.25">
      <c r="A423" s="48"/>
      <c r="E423" s="36"/>
      <c r="G423" s="17"/>
      <c r="H423" s="25"/>
      <c r="I423" s="18"/>
      <c r="J423" s="17"/>
    </row>
    <row r="424" spans="1:12" ht="13.5" thickBot="1" x14ac:dyDescent="0.25">
      <c r="A424" s="55" t="s">
        <v>164</v>
      </c>
      <c r="B424" s="56" t="s">
        <v>107</v>
      </c>
      <c r="E424" s="36"/>
      <c r="G424" s="17"/>
      <c r="H424" s="25"/>
      <c r="I424" s="18"/>
      <c r="J424" s="17"/>
    </row>
    <row r="425" spans="1:12" ht="13.5" thickBot="1" x14ac:dyDescent="0.25">
      <c r="A425" s="48"/>
      <c r="E425" s="36"/>
      <c r="G425" s="17"/>
      <c r="H425" s="25"/>
      <c r="I425" s="18"/>
      <c r="J425" s="17"/>
    </row>
    <row r="426" spans="1:12" ht="13.5" thickBot="1" x14ac:dyDescent="0.25">
      <c r="A426" s="55" t="s">
        <v>165</v>
      </c>
      <c r="B426" s="56" t="s">
        <v>107</v>
      </c>
      <c r="E426" s="36"/>
      <c r="G426" s="17"/>
      <c r="H426" s="25"/>
      <c r="I426" s="18"/>
      <c r="J426" s="17"/>
    </row>
    <row r="427" spans="1:12" x14ac:dyDescent="0.2">
      <c r="A427" s="48"/>
      <c r="E427" s="36"/>
      <c r="G427" s="17"/>
      <c r="H427" s="25"/>
      <c r="I427" s="18"/>
      <c r="J427" s="17"/>
    </row>
    <row r="428" spans="1:12" ht="25.5" x14ac:dyDescent="0.2">
      <c r="A428" s="12"/>
      <c r="B428" s="13" t="s">
        <v>92</v>
      </c>
      <c r="C428" s="14" t="s">
        <v>166</v>
      </c>
      <c r="E428" s="72"/>
      <c r="F428" s="73"/>
      <c r="G428" s="17"/>
      <c r="H428" s="14" t="s">
        <v>166</v>
      </c>
      <c r="I428" s="18"/>
      <c r="J428" s="17"/>
    </row>
    <row r="429" spans="1:12" x14ac:dyDescent="0.2">
      <c r="A429" s="19" t="s">
        <v>167</v>
      </c>
      <c r="B429" s="20">
        <v>17860.5</v>
      </c>
      <c r="C429" s="21"/>
      <c r="E429" s="36"/>
      <c r="G429" s="17"/>
      <c r="H429" s="25"/>
      <c r="I429" s="18"/>
      <c r="J429" s="17"/>
    </row>
    <row r="430" spans="1:12" x14ac:dyDescent="0.2">
      <c r="A430" s="26" t="s">
        <v>94</v>
      </c>
      <c r="B430" s="27"/>
      <c r="C430" s="28">
        <v>70</v>
      </c>
      <c r="E430" s="36"/>
      <c r="G430" s="17"/>
      <c r="H430" s="25"/>
      <c r="I430" s="18"/>
      <c r="J430" s="17"/>
    </row>
    <row r="431" spans="1:12" x14ac:dyDescent="0.2">
      <c r="A431" s="32" t="s">
        <v>95</v>
      </c>
      <c r="B431" s="33"/>
      <c r="C431" s="34">
        <v>17503.29</v>
      </c>
      <c r="E431" s="36"/>
      <c r="G431" s="17" t="s">
        <v>105</v>
      </c>
      <c r="H431" s="74" t="s">
        <v>168</v>
      </c>
      <c r="I431" s="75"/>
      <c r="J431" s="17"/>
      <c r="L431" s="76" t="s">
        <v>169</v>
      </c>
    </row>
    <row r="432" spans="1:12" x14ac:dyDescent="0.2">
      <c r="A432" s="26" t="s">
        <v>97</v>
      </c>
      <c r="B432" s="37">
        <f>MAX(C432:C432)</f>
        <v>357.20999999999913</v>
      </c>
      <c r="C432" s="28">
        <f>$B$429-C431</f>
        <v>357.20999999999913</v>
      </c>
      <c r="E432" s="36"/>
      <c r="G432" s="17"/>
      <c r="H432" s="25"/>
      <c r="I432" s="18"/>
      <c r="J432" s="17"/>
    </row>
    <row r="433" spans="1:10" x14ac:dyDescent="0.2">
      <c r="A433" s="26" t="s">
        <v>98</v>
      </c>
      <c r="B433" s="37"/>
      <c r="C433" s="38">
        <f>POWER(C432/$B$432,0.8)*30</f>
        <v>30</v>
      </c>
      <c r="E433" s="36"/>
      <c r="G433" s="17"/>
      <c r="H433" s="25"/>
      <c r="I433" s="18"/>
      <c r="J433" s="17"/>
    </row>
    <row r="434" spans="1:10" x14ac:dyDescent="0.2">
      <c r="A434" s="32" t="s">
        <v>99</v>
      </c>
      <c r="B434" s="41"/>
      <c r="C434" s="42">
        <f>C433+C430</f>
        <v>100</v>
      </c>
      <c r="E434" s="36"/>
      <c r="G434" s="17"/>
      <c r="H434" s="25"/>
      <c r="I434" s="18"/>
      <c r="J434" s="17"/>
    </row>
    <row r="435" spans="1:10" x14ac:dyDescent="0.2">
      <c r="A435" s="12"/>
      <c r="B435" s="13"/>
      <c r="C435" s="45" t="s">
        <v>100</v>
      </c>
      <c r="E435" s="36"/>
      <c r="G435" s="17"/>
      <c r="H435" s="25"/>
      <c r="I435" s="18"/>
      <c r="J435" s="17"/>
    </row>
    <row r="436" spans="1:10" x14ac:dyDescent="0.2">
      <c r="A436" s="12"/>
      <c r="B436" s="13"/>
      <c r="C436" s="45"/>
      <c r="E436" s="36"/>
      <c r="G436" s="17"/>
      <c r="H436" s="25"/>
      <c r="I436" s="18"/>
      <c r="J436" s="17"/>
    </row>
    <row r="437" spans="1:10" ht="13.5" thickBot="1" x14ac:dyDescent="0.25">
      <c r="A437" s="48"/>
      <c r="E437" s="36"/>
      <c r="G437" s="17"/>
      <c r="H437" s="25"/>
      <c r="I437" s="18"/>
      <c r="J437" s="17"/>
    </row>
    <row r="438" spans="1:10" ht="13.5" thickBot="1" x14ac:dyDescent="0.25">
      <c r="A438" s="55" t="s">
        <v>170</v>
      </c>
      <c r="B438" s="56" t="s">
        <v>107</v>
      </c>
      <c r="E438" s="36"/>
      <c r="G438" s="17"/>
      <c r="H438" s="25"/>
      <c r="I438" s="18"/>
      <c r="J438" s="17"/>
    </row>
    <row r="439" spans="1:10" ht="13.5" thickBot="1" x14ac:dyDescent="0.25">
      <c r="A439" s="48"/>
      <c r="E439" s="36"/>
      <c r="G439" s="17"/>
      <c r="H439" s="25"/>
      <c r="I439" s="18"/>
      <c r="J439" s="17"/>
    </row>
    <row r="440" spans="1:10" ht="13.5" thickBot="1" x14ac:dyDescent="0.25">
      <c r="A440" s="55" t="s">
        <v>171</v>
      </c>
      <c r="B440" s="56" t="s">
        <v>107</v>
      </c>
      <c r="E440" s="36"/>
      <c r="G440" s="17"/>
      <c r="H440" s="25"/>
      <c r="I440" s="18"/>
      <c r="J440" s="17"/>
    </row>
    <row r="441" spans="1:10" ht="13.5" thickBot="1" x14ac:dyDescent="0.25">
      <c r="A441" s="48"/>
      <c r="E441" s="36"/>
      <c r="G441" s="17"/>
      <c r="H441" s="25"/>
      <c r="I441" s="18"/>
      <c r="J441" s="17"/>
    </row>
    <row r="442" spans="1:10" ht="13.5" thickBot="1" x14ac:dyDescent="0.25">
      <c r="A442" s="55" t="s">
        <v>172</v>
      </c>
      <c r="B442" s="56" t="s">
        <v>107</v>
      </c>
      <c r="E442" s="36"/>
      <c r="G442" s="17"/>
      <c r="H442" s="25"/>
      <c r="I442" s="18"/>
      <c r="J442" s="17"/>
    </row>
    <row r="443" spans="1:10" ht="13.5" thickBot="1" x14ac:dyDescent="0.25">
      <c r="A443" s="77"/>
      <c r="B443" s="78"/>
      <c r="C443" s="79"/>
      <c r="D443" s="80"/>
      <c r="E443" s="81"/>
      <c r="G443" s="82"/>
      <c r="H443" s="83"/>
      <c r="I443" s="84"/>
      <c r="J443" s="85"/>
    </row>
  </sheetData>
  <autoFilter ref="A1:E443"/>
  <pageMargins left="0.70866141732283472" right="0.70866141732283472" top="0.74803149606299213" bottom="0.74803149606299213" header="0.31496062992125984" footer="0.31496062992125984"/>
  <pageSetup paperSize="9" scale="68" fitToHeight="0" orientation="portrait" r:id="rId1"/>
  <headerFooter>
    <oddHeader>&amp;CAllegato A.2 al verbale di seduta pubblica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2" sqref="B2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agg</vt:lpstr>
      <vt:lpstr>SEDUTA</vt:lpstr>
      <vt:lpstr>Foglio1</vt:lpstr>
      <vt:lpstr>agg!Area_stampa</vt:lpstr>
      <vt:lpstr>SEDUTA!Area_stampa</vt:lpstr>
      <vt:lpstr>agg!Titoli_stampa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2023-07-06T08:42:06Z</dcterms:modified>
</cp:coreProperties>
</file>